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05" windowWidth="23250" windowHeight="1257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часть'!$A$6:$M$96</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3"/>
  <c r="G24"/>
  <c r="H24"/>
  <c r="F25"/>
  <c r="G25"/>
  <c r="H25"/>
  <c r="F26"/>
  <c r="G26"/>
  <c r="H26"/>
  <c r="E24"/>
  <c r="E25"/>
  <c r="E26"/>
  <c r="D24"/>
  <c r="D23"/>
  <c r="D22"/>
  <c r="B23" i="5" l="1"/>
  <c r="E73" i="4"/>
  <c r="E61"/>
  <c r="F37"/>
  <c r="G37"/>
  <c r="H37"/>
  <c r="F38"/>
  <c r="G38"/>
  <c r="H38"/>
  <c r="F39"/>
  <c r="G39"/>
  <c r="H39"/>
  <c r="E38"/>
  <c r="E39"/>
  <c r="E37"/>
  <c r="D18" i="3"/>
  <c r="D20"/>
  <c r="D19"/>
  <c r="D36" i="4"/>
  <c r="D35"/>
  <c r="D34"/>
  <c r="D33"/>
  <c r="D32"/>
  <c r="D31"/>
  <c r="B6" i="5"/>
  <c r="D37" i="4" l="1"/>
  <c r="D17" i="3"/>
  <c r="D16"/>
  <c r="D80" i="4"/>
  <c r="D81"/>
  <c r="D79"/>
  <c r="D68"/>
  <c r="D69"/>
  <c r="D70"/>
  <c r="D71"/>
  <c r="D72"/>
  <c r="D67"/>
  <c r="D44"/>
  <c r="D45"/>
  <c r="D46"/>
  <c r="D47"/>
  <c r="D48"/>
  <c r="D49"/>
  <c r="D50"/>
  <c r="D51"/>
  <c r="D52"/>
  <c r="D53"/>
  <c r="D54"/>
  <c r="D55"/>
  <c r="D56"/>
  <c r="D57"/>
  <c r="D58"/>
  <c r="D59"/>
  <c r="D60"/>
  <c r="D43"/>
  <c r="D20"/>
  <c r="D21"/>
  <c r="D22"/>
  <c r="D23"/>
  <c r="D24"/>
  <c r="D25"/>
  <c r="D26"/>
  <c r="D27"/>
  <c r="D28"/>
  <c r="D29"/>
  <c r="D30"/>
  <c r="E14"/>
  <c r="F14"/>
  <c r="G14"/>
  <c r="H14"/>
  <c r="E15"/>
  <c r="F15"/>
  <c r="G15"/>
  <c r="H15"/>
  <c r="F13"/>
  <c r="G13"/>
  <c r="H13"/>
  <c r="E13"/>
  <c r="D11"/>
  <c r="D10"/>
  <c r="D10" i="3"/>
  <c r="D11"/>
  <c r="D12"/>
  <c r="D13"/>
  <c r="D14"/>
  <c r="D9"/>
  <c r="D15" i="4" l="1"/>
  <c r="D13"/>
  <c r="D14"/>
  <c r="F28" i="3"/>
  <c r="C24" i="5" s="1"/>
  <c r="G28" i="3"/>
  <c r="C25" i="5" s="1"/>
  <c r="H28" i="3"/>
  <c r="C26" i="5" s="1"/>
  <c r="F29" i="3"/>
  <c r="D24" i="5" s="1"/>
  <c r="G29" i="3"/>
  <c r="D25" i="5" s="1"/>
  <c r="H29" i="3"/>
  <c r="D26" i="5" s="1"/>
  <c r="F27" i="3"/>
  <c r="B24" i="5" s="1"/>
  <c r="G27" i="3"/>
  <c r="B25" i="5" s="1"/>
  <c r="H27" i="3"/>
  <c r="B26" i="5" s="1"/>
  <c r="D92" i="4"/>
  <c r="E92"/>
  <c r="F92"/>
  <c r="G92"/>
  <c r="H92"/>
  <c r="D93"/>
  <c r="E93"/>
  <c r="F93"/>
  <c r="G93"/>
  <c r="H93"/>
  <c r="E91"/>
  <c r="F91"/>
  <c r="G91"/>
  <c r="H91"/>
  <c r="D91"/>
  <c r="E83"/>
  <c r="F83"/>
  <c r="G83"/>
  <c r="H83"/>
  <c r="E84"/>
  <c r="F84"/>
  <c r="G84"/>
  <c r="H84"/>
  <c r="E82"/>
  <c r="E94" s="1"/>
  <c r="F82"/>
  <c r="G82"/>
  <c r="H82"/>
  <c r="E74"/>
  <c r="F74"/>
  <c r="G74"/>
  <c r="H74"/>
  <c r="E75"/>
  <c r="F75"/>
  <c r="G75"/>
  <c r="H75"/>
  <c r="F73"/>
  <c r="G73"/>
  <c r="H73"/>
  <c r="E62"/>
  <c r="F62"/>
  <c r="F95" s="1"/>
  <c r="C29" i="5" s="1"/>
  <c r="G62" i="4"/>
  <c r="H62"/>
  <c r="H95" s="1"/>
  <c r="C31" i="5" s="1"/>
  <c r="E63" i="4"/>
  <c r="F63"/>
  <c r="F96" s="1"/>
  <c r="D29" i="5" s="1"/>
  <c r="G63" i="4"/>
  <c r="H63"/>
  <c r="F61"/>
  <c r="F94" s="1"/>
  <c r="B29" i="5" s="1"/>
  <c r="G61" i="4"/>
  <c r="H61"/>
  <c r="H94" s="1"/>
  <c r="B31" i="5" s="1"/>
  <c r="D39" i="4"/>
  <c r="D38"/>
  <c r="E96" l="1"/>
  <c r="G95"/>
  <c r="C30" i="5" s="1"/>
  <c r="E95" i="4"/>
  <c r="C28" i="5" s="1"/>
  <c r="D19"/>
  <c r="G94" i="4"/>
  <c r="B30" i="5" s="1"/>
  <c r="B20" s="1"/>
  <c r="G96" i="4"/>
  <c r="D30" i="5" s="1"/>
  <c r="D20" s="1"/>
  <c r="B19"/>
  <c r="H96" i="4"/>
  <c r="D31" i="5" s="1"/>
  <c r="D21" s="1"/>
  <c r="B22"/>
  <c r="C21"/>
  <c r="B21"/>
  <c r="D94" i="4"/>
  <c r="B28" i="5"/>
  <c r="D28"/>
  <c r="C19"/>
  <c r="D95" i="4"/>
  <c r="D73"/>
  <c r="D75"/>
  <c r="D74"/>
  <c r="D82"/>
  <c r="D84"/>
  <c r="D83"/>
  <c r="D61"/>
  <c r="D63"/>
  <c r="D62"/>
  <c r="E29" i="3"/>
  <c r="D26"/>
  <c r="E28"/>
  <c r="D25"/>
  <c r="E27"/>
  <c r="D27" s="1"/>
  <c r="E29" i="5"/>
  <c r="E19" s="1"/>
  <c r="E30" l="1"/>
  <c r="E20" s="1"/>
  <c r="D27"/>
  <c r="D96" i="4"/>
  <c r="C27" i="5"/>
  <c r="E31"/>
  <c r="E21" s="1"/>
  <c r="B27"/>
  <c r="E28"/>
  <c r="E18" s="1"/>
  <c r="B18"/>
  <c r="B17" s="1"/>
  <c r="D28" i="3"/>
  <c r="C23" i="5"/>
  <c r="C20"/>
  <c r="D29" i="3"/>
  <c r="D23" i="5"/>
  <c r="E27" l="1"/>
  <c r="C18"/>
  <c r="C17" s="1"/>
  <c r="C22"/>
  <c r="D18"/>
  <c r="D17" s="1"/>
  <c r="D22"/>
  <c r="E22" l="1"/>
  <c r="E17"/>
</calcChain>
</file>

<file path=xl/sharedStrings.xml><?xml version="1.0" encoding="utf-8"?>
<sst xmlns="http://schemas.openxmlformats.org/spreadsheetml/2006/main" count="566" uniqueCount="250">
  <si>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</si>
  <si>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</si>
  <si>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</si>
  <si>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</si>
  <si>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</si>
  <si>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</si>
  <si>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</si>
  <si>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</si>
  <si>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</si>
  <si>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</si>
  <si>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</si>
  <si>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</si>
  <si>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</si>
  <si>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</si>
  <si>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</si>
  <si>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</si>
  <si>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</si>
  <si>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</si>
  <si>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</si>
  <si>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</si>
  <si>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</si>
  <si>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</si>
  <si>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</si>
  <si>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</si>
  <si>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</si>
  <si>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</si>
  <si>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</si>
  <si>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</si>
  <si>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</si>
  <si>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</si>
  <si>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</si>
  <si>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</si>
  <si>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Проектная часть (всего), в том числе:</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</si>
  <si>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</si>
  <si>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</si>
  <si>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</si>
  <si>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</si>
  <si>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</si>
  <si>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</si>
  <si>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</si>
  <si>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</si>
  <si>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</si>
  <si>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</si>
  <si>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</si>
  <si>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</si>
  <si>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</si>
  <si>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</si>
  <si>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</si>
  <si>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</si>
  <si>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</si>
  <si>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</si>
  <si>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</si>
  <si>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</si>
  <si>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</si>
  <si>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</si>
  <si>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</si>
  <si>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</si>
  <si>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</si>
  <si>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</si>
  <si>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</si>
  <si>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</si>
  <si>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</si>
  <si>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</si>
  <si>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</si>
  <si>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</si>
  <si>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</si>
  <si>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</si>
  <si>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</si>
  <si>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</si>
  <si>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</si>
  <si>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</si>
  <si>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</si>
  <si>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</si>
  <si>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</si>
  <si>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</si>
  <si>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</si>
  <si>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</si>
  <si>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</si>
  <si>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</si>
  <si>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</si>
  <si>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</si>
  <si>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</si>
  <si>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</si>
  <si>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</si>
  <si>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</si>
  <si>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</si>
  <si>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</si>
  <si>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</si>
  <si>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</si>
  <si>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</si>
  <si>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</si>
  <si>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</si>
  <si>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</si>
  <si>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</si>
  <si>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</si>
  <si>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</si>
  <si>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</si>
  <si>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</si>
  <si>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</si>
  <si>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</si>
  <si>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</si>
  <si>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</si>
  <si>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</si>
  <si>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</si>
  <si>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</si>
  <si>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</si>
  <si>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</si>
  <si>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</si>
  <si>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</si>
  <si>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</si>
  <si>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</si>
  <si>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</si>
  <si>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</si>
  <si>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</si>
  <si>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</si>
  <si>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</si>
  <si>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</si>
  <si>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</si>
  <si>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</si>
  <si>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</si>
  <si>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</si>
  <si>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</si>
  <si>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</si>
  <si>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</si>
  <si>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</si>
  <si>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</si>
  <si>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</si>
  <si>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</si>
  <si>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</si>
  <si>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</si>
  <si>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</si>
  <si>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</si>
  <si>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</si>
  <si>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</si>
  <si>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</si>
  <si>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</si>
  <si>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</si>
  <si>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</si>
  <si>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</si>
  <si>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</si>
  <si>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</si>
  <si>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</si>
  <si>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</si>
  <si>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</si>
  <si>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</si>
  <si>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</si>
  <si>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</si>
  <si>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</si>
  <si>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</si>
  <si>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</si>
  <si>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</si>
  <si>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Заместитель главы муниципального
образования Кавказский район                                                                    С.В.Филатова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</si>
  <si>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</si>
  <si>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</si>
  <si>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</si>
  <si>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</si>
  <si>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</si>
  <si>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</si>
  <si>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</si>
  <si>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</si>
  <si>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</si>
  <si>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</si>
  <si>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</si>
  <si>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</si>
  <si>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</si>
  <si>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</si>
  <si>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первый этап 2015 -2024гг., второй этап 2025-2030 гг.</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</si>
  <si>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</si>
  <si>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</si>
  <si>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</si>
  <si>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</si>
  <si>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</si>
  <si>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</si>
  <si>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</si>
  <si>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</si>
  <si>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</si>
  <si>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</si>
  <si>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</si>
  <si>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</si>
  <si>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</si>
  <si>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</si>
  <si>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</si>
  <si>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</si>
  <si>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</si>
  <si>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</si>
  <si>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</si>
  <si>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</si>
  <si>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</si>
  <si>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</si>
  <si>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</si>
  <si>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</si>
  <si>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</si>
  <si>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</si>
  <si>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</si>
  <si>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</si>
  <si>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</si>
  <si>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</si>
  <si>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Комплекс процессных мероприятий - реализация дополнительных предпрофессиональных и общеразвивающих программ в области искусств</t>
  </si>
  <si>
    <t>1.3.</t>
  </si>
  <si>
    <t>Оснащение и укрепление материально-технической базы муниципальных учреждений культуры</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</si>
  <si>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</si>
  <si>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</si>
  <si>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</si>
  <si>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 xml:space="preserve">Заместитель главы муниципального
образования Кавказский район                                                                                                                                                                              С.В.Филатова
</t>
  </si>
  <si>
    <t>Муниципальная программа</t>
  </si>
  <si>
    <t>муниципального образования Кавказский район</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</si>
  <si>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</si>
  <si>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</si>
  <si>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</si>
  <si>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</si>
  <si>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</si>
  <si>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</si>
  <si>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</si>
  <si>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</si>
  <si>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</si>
  <si>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1.4</t>
  </si>
  <si>
    <t>Субсидии бюджетам поселений на материально-техническое обеспечение учреждений культуры</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</si>
  <si>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</si>
  <si>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п.2.4</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</si>
  <si>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</si>
  <si>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</si>
  <si>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</si>
  <si>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Заместитель главы муниципального
образования Кавказский район                                                                                                                                                  С.В.Филатова
</t>
  </si>
  <si>
    <t xml:space="preserve">Капитально отремонтированы, технически оснащены школы дополнительного образования </t>
  </si>
  <si>
    <t>Задача муниципальной программы - укрепление материально - технической базы культурной среды в МО Кавказский район</t>
  </si>
  <si>
    <t xml:space="preserve">Увеличение числа посещений культурных мероприятий в три раза по сравнению с показателем 2019 года </t>
  </si>
  <si>
    <t xml:space="preserve">Оснащение и капитальный ремонт муниципальных детских школ искусств по видам искусств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</si>
  <si>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</si>
  <si>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</si>
  <si>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</si>
  <si>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</si>
  <si>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</si>
  <si>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оснащенных муниципальных учреждений культуры поселений Кавказского района</t>
  </si>
  <si>
    <t>Количество отремонтированных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</si>
  <si>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Количество получателей услуг (пользователей библиотек муниципального образования Кавказский район, физических лиц)</t>
  </si>
  <si>
    <t>Число культурно-массовых мероприятий на территории МО Кавказский район</t>
  </si>
  <si>
    <t xml:space="preserve">выполнен план проведения культурно-массовых мероприятий </t>
  </si>
  <si>
    <t>1.5.</t>
  </si>
  <si>
    <t xml:space="preserve">единиц </t>
  </si>
  <si>
    <t>Количество отремонтированных муниципальных учреждений культуры поселений Кавказского района</t>
  </si>
  <si>
    <t xml:space="preserve">Отремонтированы муниципальные учреждения культуры </t>
  </si>
  <si>
    <t>Субсидии бюджетам поселений на ремонт муниципальных учреждений культуры</t>
  </si>
  <si>
    <t>всего:1 649 096,9  тыс. рублей, 1 этап: 1 055 060,0 тыс.рублей, 2 этап: 594 036,9 тыс. рублей</t>
  </si>
  <si>
    <t xml:space="preserve">реализация потенциала каждого человека, развитие его талантов, воспитание патриотичной и социально ответственной личности </t>
  </si>
  <si>
    <t>п.2.5</t>
  </si>
  <si>
    <t xml:space="preserve">Заместитель главы муниципального
образования Кавказский район                                                                                                                                С.В.Филатова
</t>
  </si>
  <si>
    <t>Заместитель главы муниципального</t>
  </si>
  <si>
    <t>образования Кавказский район</t>
  </si>
  <si>
    <t xml:space="preserve">                                                С.В. Филатова</t>
  </si>
  <si>
    <t xml:space="preserve">Приложение
к постановлению администрации муниципального образования Кавказский район
от 28.08.2025 № 1589
</t>
  </si>
</sst>
</file>

<file path=xl/styles.xml><?xml version="1.0" encoding="utf-8"?>
<styleSheet xmlns="http://schemas.openxmlformats.org/spreadsheetml/2006/main">
  <numFmts count="2">
    <numFmt numFmtId="164" formatCode="#,##0.0"/>
    <numFmt numFmtId="165" formatCode="0.0"/>
  </numFmts>
  <fonts count="17">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12"/>
      <name val="Times New Roman"/>
      <family val="1"/>
      <charset val="204"/>
    </font>
    <font>
      <sz val="12"/>
      <color rgb="FF00B050"/>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4"/>
      <name val="Times New Roman"/>
      <family val="1"/>
      <charset val="204"/>
    </font>
    <font>
      <sz val="11"/>
      <name val="Calibri"/>
      <family val="2"/>
      <charset val="204"/>
      <scheme val="minor"/>
    </font>
    <font>
      <i/>
      <sz val="14"/>
      <color rgb="FFFF0000"/>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23">
    <xf numFmtId="0" fontId="0" fillId="0" borderId="0" xfId="0"/>
    <xf numFmtId="0" fontId="2" fillId="0" borderId="0" xfId="0" applyFont="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vertical="center" wrapText="1"/>
    </xf>
    <xf numFmtId="0" fontId="0" fillId="0" borderId="0" xfId="0" applyAlignment="1">
      <alignment horizontal="center"/>
    </xf>
    <xf numFmtId="49" fontId="0" fillId="0" borderId="0" xfId="0" applyNumberFormat="1"/>
    <xf numFmtId="0" fontId="4" fillId="0" borderId="1" xfId="0" applyFont="1" applyBorder="1" applyAlignment="1">
      <alignment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9" fillId="2" borderId="1" xfId="0" applyFont="1" applyFill="1" applyBorder="1" applyAlignment="1">
      <alignment horizontal="justify" vertical="center" wrapText="1"/>
    </xf>
    <xf numFmtId="0" fontId="11" fillId="2" borderId="0" xfId="0" applyFont="1" applyFill="1" applyAlignment="1">
      <alignment horizontal="justify"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justify" vertical="center"/>
    </xf>
    <xf numFmtId="0" fontId="6" fillId="0" borderId="0" xfId="0" applyFont="1"/>
    <xf numFmtId="0" fontId="12" fillId="0" borderId="0" xfId="0" applyFont="1"/>
    <xf numFmtId="0" fontId="6" fillId="3" borderId="0" xfId="0" applyFont="1" applyFill="1"/>
    <xf numFmtId="0" fontId="12" fillId="0" borderId="0" xfId="0" applyFont="1" applyAlignment="1">
      <alignment horizontal="center"/>
    </xf>
    <xf numFmtId="0" fontId="4"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49" fontId="4" fillId="2" borderId="0" xfId="0" applyNumberFormat="1" applyFont="1" applyFill="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vertical="center"/>
    </xf>
    <xf numFmtId="0" fontId="4" fillId="0" borderId="1" xfId="0" applyFont="1" applyBorder="1" applyAlignment="1">
      <alignment horizontal="justify" vertical="center" wrapText="1"/>
    </xf>
    <xf numFmtId="0" fontId="13" fillId="0" borderId="1" xfId="0" applyFont="1" applyBorder="1" applyAlignment="1">
      <alignment horizontal="left" vertical="center" wrapText="1"/>
    </xf>
    <xf numFmtId="0" fontId="9" fillId="0" borderId="1" xfId="0" applyFont="1" applyBorder="1" applyAlignment="1">
      <alignment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2" borderId="0" xfId="0" applyFont="1" applyFill="1" applyAlignment="1">
      <alignment horizontal="center" vertical="center" wrapText="1"/>
    </xf>
    <xf numFmtId="165" fontId="4" fillId="2" borderId="1" xfId="0" applyNumberFormat="1" applyFont="1" applyFill="1" applyBorder="1" applyAlignment="1">
      <alignment horizontal="center" vertical="center" wrapText="1"/>
    </xf>
    <xf numFmtId="165" fontId="4" fillId="0" borderId="1"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vertical="center" wrapText="1"/>
    </xf>
    <xf numFmtId="0" fontId="13" fillId="3" borderId="1" xfId="0" applyFont="1" applyFill="1" applyBorder="1" applyAlignment="1">
      <alignment horizontal="justify" vertical="center" wrapText="1"/>
    </xf>
    <xf numFmtId="0" fontId="13" fillId="2" borderId="1" xfId="0" applyFont="1" applyFill="1" applyBorder="1" applyAlignment="1">
      <alignment horizontal="left" vertical="center" wrapText="1"/>
    </xf>
    <xf numFmtId="49" fontId="9" fillId="2" borderId="0" xfId="0" applyNumberFormat="1" applyFont="1" applyFill="1" applyAlignment="1">
      <alignment horizontal="center" vertical="center" wrapText="1"/>
    </xf>
    <xf numFmtId="49" fontId="15" fillId="0" borderId="0" xfId="0" applyNumberFormat="1" applyFont="1"/>
    <xf numFmtId="0" fontId="15" fillId="0" borderId="0" xfId="0" applyFont="1"/>
    <xf numFmtId="0" fontId="16" fillId="0" borderId="0" xfId="0" applyFont="1"/>
    <xf numFmtId="0" fontId="13" fillId="3" borderId="1" xfId="0" applyFont="1" applyFill="1" applyBorder="1" applyAlignment="1">
      <alignment vertical="center"/>
    </xf>
    <xf numFmtId="49" fontId="13" fillId="3" borderId="1" xfId="0" applyNumberFormat="1" applyFont="1" applyFill="1" applyBorder="1" applyAlignment="1">
      <alignment horizontal="justify" vertical="center" wrapText="1"/>
    </xf>
    <xf numFmtId="0" fontId="13" fillId="3" borderId="1" xfId="0" applyFont="1" applyFill="1" applyBorder="1" applyAlignment="1">
      <alignment wrapText="1"/>
    </xf>
    <xf numFmtId="164" fontId="9" fillId="0" borderId="1" xfId="0" applyNumberFormat="1" applyFont="1" applyBorder="1" applyAlignment="1">
      <alignment horizontal="center" vertical="center"/>
    </xf>
    <xf numFmtId="164" fontId="9" fillId="0" borderId="0" xfId="0" applyNumberFormat="1" applyFont="1" applyAlignment="1">
      <alignment horizontal="center"/>
    </xf>
    <xf numFmtId="164" fontId="9" fillId="0" borderId="1" xfId="0" applyNumberFormat="1" applyFont="1" applyBorder="1" applyAlignment="1">
      <alignment horizontal="center" vertical="center" wrapText="1"/>
    </xf>
    <xf numFmtId="164" fontId="9" fillId="2" borderId="0" xfId="0" applyNumberFormat="1" applyFont="1" applyFill="1" applyAlignment="1">
      <alignment horizontal="center" vertical="center" wrapText="1"/>
    </xf>
    <xf numFmtId="49" fontId="4"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10"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0" fillId="0" borderId="0" xfId="0" applyNumberFormat="1"/>
    <xf numFmtId="0" fontId="6" fillId="0" borderId="0" xfId="0" applyFont="1"/>
    <xf numFmtId="0" fontId="6" fillId="0" borderId="1" xfId="0" applyFont="1" applyBorder="1" applyAlignment="1">
      <alignment wrapText="1"/>
    </xf>
    <xf numFmtId="165" fontId="9" fillId="3"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0" borderId="1" xfId="0" applyFont="1" applyBorder="1" applyAlignment="1">
      <alignment vertical="center"/>
    </xf>
    <xf numFmtId="0" fontId="6" fillId="0" borderId="0" xfId="0" applyFont="1"/>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6" fillId="0" borderId="1" xfId="0" applyFont="1" applyBorder="1" applyAlignment="1">
      <alignment wrapText="1"/>
    </xf>
    <xf numFmtId="0" fontId="9" fillId="0" borderId="1" xfId="0" applyFont="1" applyBorder="1" applyAlignment="1">
      <alignment horizontal="center" vertical="center"/>
    </xf>
    <xf numFmtId="0" fontId="9" fillId="0" borderId="0" xfId="0" applyFont="1" applyAlignment="1">
      <alignment horizontal="center" vertical="center"/>
    </xf>
    <xf numFmtId="49" fontId="9" fillId="0" borderId="0" xfId="0" applyNumberFormat="1" applyFont="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12" fillId="0" borderId="0" xfId="0" applyFont="1" applyAlignment="1">
      <alignment vertical="center"/>
    </xf>
    <xf numFmtId="0" fontId="0" fillId="0" borderId="0" xfId="0" applyNumberFormat="1"/>
    <xf numFmtId="0" fontId="1" fillId="0" borderId="0" xfId="0" applyNumberFormat="1" applyFont="1" applyAlignment="1">
      <alignment vertical="center" wrapText="1"/>
    </xf>
    <xf numFmtId="164" fontId="4" fillId="3" borderId="1" xfId="0" applyNumberFormat="1" applyFont="1" applyFill="1" applyBorder="1" applyAlignment="1">
      <alignment horizontal="center" vertical="center" wrapText="1"/>
    </xf>
    <xf numFmtId="49" fontId="0" fillId="3" borderId="0" xfId="0" applyNumberFormat="1" applyFill="1" applyAlignment="1">
      <alignment vertical="center" wrapText="1"/>
    </xf>
    <xf numFmtId="49" fontId="1" fillId="3" borderId="0" xfId="0" applyNumberFormat="1" applyFont="1" applyFill="1" applyAlignment="1">
      <alignment vertical="center" wrapText="1"/>
    </xf>
    <xf numFmtId="16" fontId="1" fillId="3" borderId="0" xfId="0" applyNumberFormat="1" applyFont="1" applyFill="1" applyAlignment="1">
      <alignment vertical="center" wrapText="1"/>
    </xf>
    <xf numFmtId="0" fontId="0" fillId="3" borderId="0" xfId="0" applyNumberFormat="1" applyFill="1" applyAlignment="1">
      <alignment vertical="center" wrapText="1"/>
    </xf>
    <xf numFmtId="165" fontId="9" fillId="3" borderId="1" xfId="0" applyNumberFormat="1" applyFont="1" applyFill="1" applyBorder="1" applyAlignment="1">
      <alignment horizontal="center" vertical="center"/>
    </xf>
    <xf numFmtId="165" fontId="9" fillId="0" borderId="1" xfId="0" applyNumberFormat="1" applyFont="1" applyBorder="1" applyAlignment="1">
      <alignment horizontal="center" vertical="center" wrapText="1"/>
    </xf>
    <xf numFmtId="164" fontId="9"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0" fontId="9" fillId="3" borderId="1" xfId="0" applyFont="1" applyFill="1" applyBorder="1" applyAlignment="1">
      <alignment wrapText="1"/>
    </xf>
    <xf numFmtId="164" fontId="0" fillId="0" borderId="0" xfId="0" applyNumberFormat="1"/>
    <xf numFmtId="0" fontId="4" fillId="2" borderId="1" xfId="0" applyFont="1" applyFill="1" applyBorder="1" applyAlignment="1">
      <alignment horizontal="center" vertical="center" wrapText="1"/>
    </xf>
    <xf numFmtId="0" fontId="6" fillId="0" borderId="0" xfId="0" applyFont="1"/>
    <xf numFmtId="0" fontId="9" fillId="3" borderId="1" xfId="0" applyFont="1" applyFill="1" applyBorder="1" applyAlignment="1">
      <alignment horizontal="center" vertical="center"/>
    </xf>
    <xf numFmtId="0" fontId="6" fillId="0" borderId="1" xfId="0" applyFont="1" applyBorder="1" applyAlignment="1">
      <alignment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49" fontId="6" fillId="0" borderId="1" xfId="0" applyNumberFormat="1" applyFont="1" applyBorder="1" applyAlignment="1">
      <alignment vertical="center"/>
    </xf>
    <xf numFmtId="0" fontId="6" fillId="0" borderId="1" xfId="0" applyFont="1" applyBorder="1" applyAlignment="1">
      <alignment vertical="center" wrapText="1"/>
    </xf>
    <xf numFmtId="0" fontId="2" fillId="0" borderId="0" xfId="0" applyFont="1" applyAlignment="1">
      <alignment wrapText="1"/>
    </xf>
    <xf numFmtId="0" fontId="4"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0" borderId="0" xfId="0" applyFont="1" applyAlignment="1">
      <alignment horizontal="left" vertical="center"/>
    </xf>
    <xf numFmtId="0" fontId="4" fillId="0" borderId="0" xfId="0" applyFont="1"/>
    <xf numFmtId="0" fontId="6" fillId="3" borderId="0" xfId="0" applyFont="1" applyFill="1" applyAlignment="1">
      <alignment vertical="center"/>
    </xf>
    <xf numFmtId="0" fontId="4"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9" fillId="0" borderId="0" xfId="0" applyFont="1" applyAlignment="1">
      <alignment horizontal="left" vertical="top" wrapText="1"/>
    </xf>
    <xf numFmtId="0" fontId="6" fillId="3"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4" fillId="0" borderId="0" xfId="0" applyFont="1" applyAlignment="1">
      <alignment horizontal="center" vertical="center"/>
    </xf>
    <xf numFmtId="0" fontId="6" fillId="0" borderId="0" xfId="0" applyFont="1"/>
    <xf numFmtId="0" fontId="6" fillId="2"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2" fillId="0" borderId="2"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0" borderId="14" xfId="0" applyFont="1" applyBorder="1" applyAlignment="1">
      <alignment horizontal="center" vertical="center"/>
    </xf>
    <xf numFmtId="49" fontId="2" fillId="2" borderId="2"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0" borderId="0" xfId="0" applyFont="1" applyAlignment="1">
      <alignment horizontal="left" vertical="center" wrapText="1"/>
    </xf>
    <xf numFmtId="49" fontId="2" fillId="2" borderId="1" xfId="0" applyNumberFormat="1" applyFont="1" applyFill="1" applyBorder="1" applyAlignment="1">
      <alignment horizontal="center" vertical="center" wrapText="1"/>
    </xf>
    <xf numFmtId="0" fontId="9" fillId="0" borderId="0" xfId="0" applyFont="1" applyAlignment="1">
      <alignment horizontal="left"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0" fontId="9" fillId="2" borderId="1" xfId="0" applyFont="1" applyFill="1" applyBorder="1" applyAlignment="1">
      <alignment horizontal="justify" vertical="center" wrapText="1"/>
    </xf>
    <xf numFmtId="49" fontId="9" fillId="0" borderId="1" xfId="0" applyNumberFormat="1" applyFont="1" applyBorder="1" applyAlignment="1">
      <alignment horizontal="center" vertical="center"/>
    </xf>
    <xf numFmtId="49" fontId="9" fillId="2" borderId="1" xfId="0" applyNumberFormat="1" applyFont="1" applyFill="1" applyBorder="1" applyAlignment="1">
      <alignment horizontal="left" vertical="center"/>
    </xf>
    <xf numFmtId="49"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49" fontId="9" fillId="3" borderId="4" xfId="0" applyNumberFormat="1" applyFont="1" applyFill="1" applyBorder="1" applyAlignment="1">
      <alignment horizontal="left" vertical="center" wrapText="1"/>
    </xf>
    <xf numFmtId="49" fontId="9" fillId="3" borderId="6" xfId="0" applyNumberFormat="1" applyFont="1" applyFill="1" applyBorder="1" applyAlignment="1">
      <alignment horizontal="left" vertical="center" wrapText="1"/>
    </xf>
    <xf numFmtId="49" fontId="9" fillId="3" borderId="7" xfId="0" applyNumberFormat="1" applyFont="1" applyFill="1" applyBorder="1" applyAlignment="1">
      <alignment horizontal="left" vertical="center" wrapText="1"/>
    </xf>
    <xf numFmtId="0" fontId="9" fillId="3" borderId="1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0" fontId="14" fillId="0" borderId="0" xfId="0" applyFont="1" applyAlignment="1">
      <alignment horizontal="center" vertical="center"/>
    </xf>
    <xf numFmtId="0" fontId="9" fillId="3" borderId="2" xfId="0" applyFont="1" applyFill="1" applyBorder="1" applyAlignment="1">
      <alignment horizontal="center" vertical="top" wrapText="1"/>
    </xf>
    <xf numFmtId="0" fontId="9" fillId="3" borderId="5" xfId="0" applyFont="1" applyFill="1" applyBorder="1" applyAlignment="1">
      <alignment horizontal="center" vertical="top" wrapText="1"/>
    </xf>
    <xf numFmtId="0" fontId="9" fillId="3" borderId="3" xfId="0" applyFont="1" applyFill="1" applyBorder="1" applyAlignment="1">
      <alignment horizontal="center" vertical="top" wrapText="1"/>
    </xf>
    <xf numFmtId="49" fontId="9" fillId="3" borderId="9" xfId="0" applyNumberFormat="1" applyFont="1" applyFill="1" applyBorder="1" applyAlignment="1">
      <alignment horizontal="center" vertical="center"/>
    </xf>
    <xf numFmtId="49" fontId="9" fillId="3" borderId="10" xfId="0" applyNumberFormat="1" applyFont="1" applyFill="1" applyBorder="1" applyAlignment="1">
      <alignment horizontal="center" vertical="center"/>
    </xf>
    <xf numFmtId="0" fontId="2" fillId="0" borderId="0" xfId="0" applyFont="1" applyAlignment="1">
      <alignment horizontal="center" vertical="center" wrapText="1"/>
    </xf>
    <xf numFmtId="0" fontId="8" fillId="0" borderId="0" xfId="0" applyFont="1" applyAlignment="1">
      <alignment wrapText="1"/>
    </xf>
    <xf numFmtId="0" fontId="6" fillId="0" borderId="1" xfId="0" applyFont="1" applyBorder="1" applyAlignment="1">
      <alignment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9"/>
  <sheetViews>
    <sheetView tabSelected="1" workbookViewId="0">
      <selection activeCell="B9" sqref="B9"/>
    </sheetView>
  </sheetViews>
  <sheetFormatPr defaultRowHeight="15"/>
  <cols>
    <col min="1" max="1" width="46" customWidth="1"/>
    <col min="2" max="2" width="49.42578125" customWidth="1"/>
    <col min="3" max="3" width="35.42578125" customWidth="1"/>
  </cols>
  <sheetData>
    <row r="1" spans="1:2" ht="113.25" customHeight="1">
      <c r="B1" s="118" t="s">
        <v>249</v>
      </c>
    </row>
    <row r="3" spans="1:2" ht="18.75">
      <c r="A3" s="126" t="s">
        <v>204</v>
      </c>
      <c r="B3" s="126"/>
    </row>
    <row r="4" spans="1:2" ht="18.75">
      <c r="A4" s="126" t="s">
        <v>205</v>
      </c>
      <c r="B4" s="126"/>
    </row>
    <row r="5" spans="1:2" ht="18.75">
      <c r="A5" s="126" t="s">
        <v>70</v>
      </c>
      <c r="B5" s="126"/>
    </row>
    <row r="6" spans="1:2" ht="18.75">
      <c r="A6" s="1"/>
    </row>
    <row r="7" spans="1:2" ht="18.75">
      <c r="A7" s="126" t="s">
        <v>45</v>
      </c>
      <c r="B7" s="126"/>
    </row>
    <row r="8" spans="1:2" ht="18.75">
      <c r="A8" s="1"/>
    </row>
    <row r="9" spans="1:2" ht="51.75" customHeight="1">
      <c r="A9" s="18" t="s">
        <v>0</v>
      </c>
      <c r="B9" s="7" t="s">
        <v>157</v>
      </c>
    </row>
    <row r="10" spans="1:2" ht="42.75" customHeight="1">
      <c r="A10" s="18" t="s">
        <v>1</v>
      </c>
      <c r="B10" s="10" t="s">
        <v>71</v>
      </c>
    </row>
    <row r="11" spans="1:2" ht="67.5" customHeight="1">
      <c r="A11" s="18" t="s">
        <v>2</v>
      </c>
      <c r="B11" s="7" t="s">
        <v>69</v>
      </c>
    </row>
    <row r="12" spans="1:2" ht="39" customHeight="1">
      <c r="A12" s="18" t="s">
        <v>34</v>
      </c>
      <c r="B12" s="25" t="s">
        <v>166</v>
      </c>
    </row>
    <row r="13" spans="1:2" ht="100.5" customHeight="1">
      <c r="A13" s="18" t="s">
        <v>3</v>
      </c>
      <c r="B13" s="18" t="s">
        <v>106</v>
      </c>
    </row>
    <row r="14" spans="1:2" ht="34.5" customHeight="1">
      <c r="A14" s="18" t="s">
        <v>65</v>
      </c>
      <c r="B14" s="18" t="s">
        <v>71</v>
      </c>
    </row>
    <row r="15" spans="1:2" ht="57.75" customHeight="1">
      <c r="A15" s="18" t="s">
        <v>35</v>
      </c>
      <c r="B15" s="108" t="s">
        <v>242</v>
      </c>
    </row>
    <row r="16" spans="1:2" ht="62.25" customHeight="1">
      <c r="A16" s="18" t="s">
        <v>36</v>
      </c>
      <c r="B16" s="120" t="s">
        <v>243</v>
      </c>
    </row>
    <row r="17" spans="1:2" ht="15.75">
      <c r="A17" s="2"/>
    </row>
    <row r="18" spans="1:2" ht="15.75">
      <c r="A18" s="2"/>
    </row>
    <row r="19" spans="1:2" ht="15.75">
      <c r="A19" s="2" t="s">
        <v>246</v>
      </c>
    </row>
    <row r="20" spans="1:2" ht="15.75">
      <c r="A20" s="122" t="s">
        <v>247</v>
      </c>
      <c r="B20" s="123" t="s">
        <v>248</v>
      </c>
    </row>
    <row r="21" spans="1:2" ht="39.75" customHeight="1">
      <c r="A21" s="127"/>
      <c r="B21" s="125"/>
    </row>
    <row r="22" spans="1:2" ht="15.75">
      <c r="A22" s="125"/>
      <c r="B22" s="125"/>
    </row>
    <row r="23" spans="1:2" ht="15.75">
      <c r="A23" s="125"/>
      <c r="B23" s="125"/>
    </row>
    <row r="24" spans="1:2" ht="15.75">
      <c r="A24" s="2"/>
    </row>
    <row r="25" spans="1:2" ht="15.75">
      <c r="A25" s="2"/>
    </row>
    <row r="26" spans="1:2" ht="15.75">
      <c r="A26" s="2"/>
    </row>
    <row r="27" spans="1:2" ht="15.75">
      <c r="A27" s="2"/>
    </row>
    <row r="28" spans="1:2" ht="15.75">
      <c r="A28" s="2"/>
    </row>
    <row r="29" spans="1:2" ht="15.75">
      <c r="A29" s="2"/>
    </row>
    <row r="30" spans="1:2" ht="15.75">
      <c r="A30" s="2"/>
    </row>
    <row r="31" spans="1:2" ht="15.75">
      <c r="A31" s="2"/>
    </row>
    <row r="32" spans="1:2" ht="15.75">
      <c r="A32" s="2"/>
    </row>
    <row r="33" spans="1:1" ht="15.75">
      <c r="A33" s="2"/>
    </row>
    <row r="34" spans="1:1" ht="15.75">
      <c r="A34" s="2"/>
    </row>
    <row r="78" spans="1:27">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spans="1:27" ht="15.75">
      <c r="A79" s="2"/>
    </row>
  </sheetData>
  <mergeCells count="7">
    <mergeCell ref="A23:B23"/>
    <mergeCell ref="A7:B7"/>
    <mergeCell ref="A3:B3"/>
    <mergeCell ref="A4:B4"/>
    <mergeCell ref="A5:B5"/>
    <mergeCell ref="A21:B21"/>
    <mergeCell ref="A22:B22"/>
  </mergeCells>
  <pageMargins left="1.0236220472440944" right="0.39370078740157483" top="0.74803149606299213" bottom="0.74803149606299213" header="0.31496062992125984" footer="0.31496062992125984"/>
  <pageSetup paperSize="9" scale="9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O29"/>
  <sheetViews>
    <sheetView view="pageLayout" zoomScaleNormal="64" workbookViewId="0">
      <selection activeCell="C16" sqref="C16"/>
    </sheetView>
  </sheetViews>
  <sheetFormatPr defaultColWidth="9.140625" defaultRowHeight="15.75"/>
  <cols>
    <col min="1" max="1" width="5.28515625" style="16" customWidth="1"/>
    <col min="2" max="2" width="24.42578125" style="69" customWidth="1"/>
    <col min="3" max="3" width="9.140625" style="14"/>
    <col min="4" max="4" width="10.7109375" style="14" customWidth="1"/>
    <col min="5" max="5" width="9.5703125" style="14" customWidth="1"/>
    <col min="6" max="6" width="9.85546875" style="14" customWidth="1"/>
    <col min="7" max="7" width="10.28515625" style="14" customWidth="1"/>
    <col min="8" max="8" width="31.140625" style="14" customWidth="1"/>
    <col min="9" max="9" width="11" style="14" customWidth="1"/>
    <col min="10" max="10" width="26.28515625" style="14" customWidth="1"/>
    <col min="11" max="11" width="9.140625" style="14"/>
    <col min="12" max="12" width="9.140625" style="90"/>
    <col min="13" max="16384" width="9.140625" style="14"/>
  </cols>
  <sheetData>
    <row r="1" spans="1:15" ht="18.75">
      <c r="A1" s="126" t="s">
        <v>44</v>
      </c>
      <c r="B1" s="126"/>
      <c r="C1" s="126"/>
      <c r="D1" s="126"/>
      <c r="E1" s="126"/>
      <c r="F1" s="126"/>
      <c r="G1" s="126"/>
      <c r="H1" s="126"/>
      <c r="I1" s="126"/>
      <c r="J1" s="126"/>
    </row>
    <row r="2" spans="1:15">
      <c r="A2" s="134"/>
      <c r="B2" s="135"/>
      <c r="C2" s="135"/>
      <c r="D2" s="135"/>
      <c r="E2" s="135"/>
      <c r="F2" s="135"/>
      <c r="G2" s="135"/>
      <c r="H2" s="135"/>
      <c r="I2" s="135"/>
      <c r="J2" s="135"/>
    </row>
    <row r="3" spans="1:15" ht="33" customHeight="1">
      <c r="A3" s="137" t="s">
        <v>4</v>
      </c>
      <c r="B3" s="138" t="s">
        <v>5</v>
      </c>
      <c r="C3" s="130" t="s">
        <v>41</v>
      </c>
      <c r="D3" s="130" t="s">
        <v>68</v>
      </c>
      <c r="E3" s="130" t="s">
        <v>6</v>
      </c>
      <c r="F3" s="130"/>
      <c r="G3" s="130"/>
      <c r="H3" s="130" t="s">
        <v>42</v>
      </c>
      <c r="I3" s="130" t="s">
        <v>43</v>
      </c>
      <c r="J3" s="130" t="s">
        <v>63</v>
      </c>
    </row>
    <row r="4" spans="1:15" ht="63.75" customHeight="1">
      <c r="A4" s="137"/>
      <c r="B4" s="138"/>
      <c r="C4" s="130"/>
      <c r="D4" s="130"/>
      <c r="E4" s="8" t="s">
        <v>7</v>
      </c>
      <c r="F4" s="8" t="s">
        <v>8</v>
      </c>
      <c r="G4" s="8" t="s">
        <v>19</v>
      </c>
      <c r="H4" s="130"/>
      <c r="I4" s="130"/>
      <c r="J4" s="130"/>
    </row>
    <row r="5" spans="1:15">
      <c r="A5" s="12">
        <v>1</v>
      </c>
      <c r="B5" s="73">
        <v>2</v>
      </c>
      <c r="C5" s="8">
        <v>3</v>
      </c>
      <c r="D5" s="8">
        <v>4</v>
      </c>
      <c r="E5" s="8">
        <v>5</v>
      </c>
      <c r="F5" s="8">
        <v>6</v>
      </c>
      <c r="G5" s="8">
        <v>7</v>
      </c>
      <c r="H5" s="8">
        <v>8</v>
      </c>
      <c r="I5" s="8">
        <v>9</v>
      </c>
      <c r="J5" s="8">
        <v>10</v>
      </c>
    </row>
    <row r="6" spans="1:15" ht="15">
      <c r="A6" s="38">
        <v>1</v>
      </c>
      <c r="B6" s="136" t="s">
        <v>9</v>
      </c>
      <c r="C6" s="136"/>
      <c r="D6" s="136"/>
      <c r="E6" s="136"/>
      <c r="F6" s="136"/>
      <c r="G6" s="136"/>
      <c r="H6" s="136"/>
      <c r="I6" s="136"/>
      <c r="J6" s="136"/>
    </row>
    <row r="7" spans="1:15" ht="33" customHeight="1">
      <c r="A7" s="38" t="s">
        <v>37</v>
      </c>
      <c r="B7" s="136" t="s">
        <v>119</v>
      </c>
      <c r="C7" s="136"/>
      <c r="D7" s="136"/>
      <c r="E7" s="136"/>
      <c r="F7" s="136"/>
      <c r="G7" s="136"/>
      <c r="H7" s="136"/>
      <c r="I7" s="136"/>
      <c r="J7" s="136"/>
    </row>
    <row r="8" spans="1:15" ht="315" customHeight="1">
      <c r="A8" s="51" t="s">
        <v>116</v>
      </c>
      <c r="B8" s="24" t="s">
        <v>160</v>
      </c>
      <c r="C8" s="39" t="s">
        <v>123</v>
      </c>
      <c r="D8" s="40">
        <v>75.599999999999994</v>
      </c>
      <c r="E8" s="41">
        <v>80</v>
      </c>
      <c r="F8" s="41">
        <v>82</v>
      </c>
      <c r="G8" s="42">
        <v>84</v>
      </c>
      <c r="H8" s="39" t="s">
        <v>176</v>
      </c>
      <c r="I8" s="39" t="s">
        <v>72</v>
      </c>
      <c r="J8" s="39" t="s">
        <v>177</v>
      </c>
      <c r="K8" s="11"/>
      <c r="L8" s="91"/>
      <c r="M8" s="15"/>
      <c r="N8" s="15"/>
      <c r="O8" s="15"/>
    </row>
    <row r="9" spans="1:15" ht="271.5" customHeight="1">
      <c r="A9" s="51" t="s">
        <v>117</v>
      </c>
      <c r="B9" s="27" t="s">
        <v>107</v>
      </c>
      <c r="C9" s="50" t="s">
        <v>123</v>
      </c>
      <c r="D9" s="37">
        <v>45</v>
      </c>
      <c r="E9" s="37">
        <v>45.1</v>
      </c>
      <c r="F9" s="37">
        <v>45.2</v>
      </c>
      <c r="G9" s="29">
        <v>45.3</v>
      </c>
      <c r="H9" s="26" t="s">
        <v>179</v>
      </c>
      <c r="I9" s="26" t="s">
        <v>72</v>
      </c>
      <c r="J9" s="27" t="s">
        <v>180</v>
      </c>
      <c r="K9" s="11"/>
      <c r="L9" s="91"/>
      <c r="M9" s="15"/>
      <c r="N9" s="15"/>
      <c r="O9" s="15"/>
    </row>
    <row r="10" spans="1:15" ht="90">
      <c r="A10" s="51" t="s">
        <v>158</v>
      </c>
      <c r="B10" s="27" t="s">
        <v>225</v>
      </c>
      <c r="C10" s="44" t="s">
        <v>194</v>
      </c>
      <c r="D10" s="37">
        <v>1.4</v>
      </c>
      <c r="E10" s="37">
        <v>1.8</v>
      </c>
      <c r="F10" s="37">
        <v>2</v>
      </c>
      <c r="G10" s="115">
        <v>2.2000000000000002</v>
      </c>
      <c r="H10" s="27" t="s">
        <v>195</v>
      </c>
      <c r="I10" s="26" t="s">
        <v>72</v>
      </c>
      <c r="J10" s="26" t="s">
        <v>196</v>
      </c>
      <c r="K10" s="49"/>
    </row>
    <row r="11" spans="1:15" s="16" customFormat="1" ht="15">
      <c r="A11" s="38" t="s">
        <v>55</v>
      </c>
      <c r="B11" s="131" t="s">
        <v>118</v>
      </c>
      <c r="C11" s="132"/>
      <c r="D11" s="132"/>
      <c r="E11" s="132"/>
      <c r="F11" s="132"/>
      <c r="G11" s="132"/>
      <c r="H11" s="132"/>
      <c r="I11" s="132"/>
      <c r="J11" s="133"/>
      <c r="L11" s="124"/>
    </row>
    <row r="12" spans="1:15" ht="240">
      <c r="A12" s="51" t="s">
        <v>38</v>
      </c>
      <c r="B12" s="45" t="s">
        <v>174</v>
      </c>
      <c r="C12" s="45" t="s">
        <v>124</v>
      </c>
      <c r="D12" s="42">
        <v>5</v>
      </c>
      <c r="E12" s="42">
        <v>5</v>
      </c>
      <c r="F12" s="42">
        <v>5</v>
      </c>
      <c r="G12" s="42">
        <v>5</v>
      </c>
      <c r="H12" s="45" t="s">
        <v>175</v>
      </c>
      <c r="I12" s="45"/>
      <c r="J12" s="44" t="s">
        <v>170</v>
      </c>
    </row>
    <row r="13" spans="1:15" ht="240">
      <c r="A13" s="51" t="s">
        <v>93</v>
      </c>
      <c r="B13" s="27" t="s">
        <v>73</v>
      </c>
      <c r="C13" s="44" t="s">
        <v>123</v>
      </c>
      <c r="D13" s="114">
        <v>14.1</v>
      </c>
      <c r="E13" s="114">
        <v>13.5</v>
      </c>
      <c r="F13" s="114">
        <v>13.6</v>
      </c>
      <c r="G13" s="114">
        <v>13.7</v>
      </c>
      <c r="H13" s="44" t="s">
        <v>178</v>
      </c>
      <c r="I13" s="44" t="s">
        <v>72</v>
      </c>
      <c r="J13" s="44" t="s">
        <v>170</v>
      </c>
    </row>
    <row r="14" spans="1:15" s="66" customFormat="1" ht="255">
      <c r="A14" s="51" t="s">
        <v>88</v>
      </c>
      <c r="B14" s="45" t="s">
        <v>233</v>
      </c>
      <c r="C14" s="44" t="s">
        <v>124</v>
      </c>
      <c r="D14" s="114">
        <v>1</v>
      </c>
      <c r="E14" s="114">
        <v>0</v>
      </c>
      <c r="F14" s="114">
        <v>1</v>
      </c>
      <c r="G14" s="114">
        <v>1</v>
      </c>
      <c r="H14" s="39" t="s">
        <v>181</v>
      </c>
      <c r="I14" s="39" t="s">
        <v>72</v>
      </c>
      <c r="J14" s="39" t="s">
        <v>171</v>
      </c>
      <c r="L14" s="90"/>
    </row>
    <row r="15" spans="1:15" s="111" customFormat="1" ht="320.25" customHeight="1">
      <c r="A15" s="51" t="s">
        <v>169</v>
      </c>
      <c r="B15" s="27" t="s">
        <v>232</v>
      </c>
      <c r="C15" s="106" t="s">
        <v>128</v>
      </c>
      <c r="D15" s="107">
        <v>0</v>
      </c>
      <c r="E15" s="107">
        <v>2</v>
      </c>
      <c r="F15" s="102">
        <v>0</v>
      </c>
      <c r="G15" s="102">
        <v>0</v>
      </c>
      <c r="H15" s="117" t="s">
        <v>217</v>
      </c>
      <c r="I15" s="117" t="s">
        <v>72</v>
      </c>
      <c r="J15" s="67" t="s">
        <v>177</v>
      </c>
      <c r="L15" s="90"/>
    </row>
    <row r="16" spans="1:15" ht="380.25" customHeight="1">
      <c r="A16" s="102" t="s">
        <v>210</v>
      </c>
      <c r="B16" s="27" t="s">
        <v>239</v>
      </c>
      <c r="C16" s="106" t="s">
        <v>128</v>
      </c>
      <c r="D16" s="107">
        <v>0</v>
      </c>
      <c r="E16" s="107">
        <v>1</v>
      </c>
      <c r="F16" s="102">
        <v>0</v>
      </c>
      <c r="G16" s="102">
        <v>0</v>
      </c>
      <c r="H16" s="117" t="s">
        <v>217</v>
      </c>
      <c r="I16" s="117" t="s">
        <v>72</v>
      </c>
      <c r="J16" s="113" t="s">
        <v>177</v>
      </c>
      <c r="K16" s="15"/>
    </row>
    <row r="17" spans="1:12" s="16" customFormat="1" ht="15">
      <c r="A17" s="38" t="s">
        <v>39</v>
      </c>
      <c r="B17" s="129" t="s">
        <v>10</v>
      </c>
      <c r="C17" s="129"/>
      <c r="D17" s="129"/>
      <c r="E17" s="129"/>
      <c r="F17" s="129"/>
      <c r="G17" s="129"/>
      <c r="H17" s="129"/>
      <c r="I17" s="129"/>
      <c r="J17" s="129"/>
      <c r="L17" s="124"/>
    </row>
    <row r="18" spans="1:12" ht="240">
      <c r="A18" s="51" t="s">
        <v>40</v>
      </c>
      <c r="B18" s="27" t="s">
        <v>74</v>
      </c>
      <c r="C18" s="44" t="s">
        <v>124</v>
      </c>
      <c r="D18" s="114">
        <v>1355</v>
      </c>
      <c r="E18" s="114">
        <v>1360</v>
      </c>
      <c r="F18" s="114">
        <v>1365</v>
      </c>
      <c r="G18" s="114">
        <v>1370</v>
      </c>
      <c r="H18" s="44" t="s">
        <v>178</v>
      </c>
      <c r="I18" s="44" t="s">
        <v>72</v>
      </c>
      <c r="J18" s="26" t="s">
        <v>182</v>
      </c>
    </row>
    <row r="19" spans="1:12" ht="300">
      <c r="A19" s="51" t="s">
        <v>78</v>
      </c>
      <c r="B19" s="27" t="s">
        <v>75</v>
      </c>
      <c r="C19" s="44" t="s">
        <v>122</v>
      </c>
      <c r="D19" s="114">
        <v>76</v>
      </c>
      <c r="E19" s="114">
        <v>77</v>
      </c>
      <c r="F19" s="114">
        <v>78</v>
      </c>
      <c r="G19" s="114">
        <v>78</v>
      </c>
      <c r="H19" s="44" t="s">
        <v>178</v>
      </c>
      <c r="I19" s="44" t="s">
        <v>72</v>
      </c>
      <c r="J19" s="52" t="s">
        <v>172</v>
      </c>
    </row>
    <row r="20" spans="1:12" ht="240">
      <c r="A20" s="51" t="s">
        <v>94</v>
      </c>
      <c r="B20" s="27" t="s">
        <v>76</v>
      </c>
      <c r="C20" s="44" t="s">
        <v>122</v>
      </c>
      <c r="D20" s="114">
        <v>1620</v>
      </c>
      <c r="E20" s="114">
        <v>1623</v>
      </c>
      <c r="F20" s="114">
        <v>1623</v>
      </c>
      <c r="G20" s="114">
        <v>1625</v>
      </c>
      <c r="H20" s="44" t="s">
        <v>178</v>
      </c>
      <c r="I20" s="44" t="s">
        <v>72</v>
      </c>
      <c r="J20" s="26" t="s">
        <v>170</v>
      </c>
    </row>
    <row r="21" spans="1:12" ht="240">
      <c r="A21" s="51" t="s">
        <v>95</v>
      </c>
      <c r="B21" s="27" t="s">
        <v>190</v>
      </c>
      <c r="C21" s="44" t="s">
        <v>191</v>
      </c>
      <c r="D21" s="114">
        <v>1472</v>
      </c>
      <c r="E21" s="114">
        <v>1472</v>
      </c>
      <c r="F21" s="114">
        <v>1480</v>
      </c>
      <c r="G21" s="114">
        <v>1482</v>
      </c>
      <c r="H21" s="44" t="s">
        <v>192</v>
      </c>
      <c r="I21" s="44" t="s">
        <v>72</v>
      </c>
      <c r="J21" s="44" t="s">
        <v>161</v>
      </c>
      <c r="K21" s="49"/>
    </row>
    <row r="22" spans="1:12" ht="300">
      <c r="A22" s="51" t="s">
        <v>96</v>
      </c>
      <c r="B22" s="27" t="s">
        <v>162</v>
      </c>
      <c r="C22" s="44" t="s">
        <v>123</v>
      </c>
      <c r="D22" s="114">
        <v>1.5</v>
      </c>
      <c r="E22" s="114">
        <v>1.5</v>
      </c>
      <c r="F22" s="114">
        <v>1.5</v>
      </c>
      <c r="G22" s="114">
        <v>1.5</v>
      </c>
      <c r="H22" s="27" t="s">
        <v>183</v>
      </c>
      <c r="I22" s="27" t="s">
        <v>72</v>
      </c>
      <c r="J22" s="26" t="s">
        <v>184</v>
      </c>
      <c r="K22" s="15"/>
    </row>
    <row r="23" spans="1:12" ht="300">
      <c r="A23" s="51" t="s">
        <v>97</v>
      </c>
      <c r="B23" s="24" t="s">
        <v>234</v>
      </c>
      <c r="C23" s="44" t="s">
        <v>122</v>
      </c>
      <c r="D23" s="41">
        <v>52200</v>
      </c>
      <c r="E23" s="41">
        <v>52300</v>
      </c>
      <c r="F23" s="41">
        <v>52400</v>
      </c>
      <c r="G23" s="42">
        <v>52500</v>
      </c>
      <c r="H23" s="24" t="s">
        <v>183</v>
      </c>
      <c r="I23" s="24" t="s">
        <v>72</v>
      </c>
      <c r="J23" s="43" t="s">
        <v>185</v>
      </c>
      <c r="K23" s="15"/>
    </row>
    <row r="24" spans="1:12" ht="180">
      <c r="A24" s="51" t="s">
        <v>108</v>
      </c>
      <c r="B24" s="24" t="s">
        <v>164</v>
      </c>
      <c r="C24" s="39" t="s">
        <v>113</v>
      </c>
      <c r="D24" s="114">
        <v>1095340</v>
      </c>
      <c r="E24" s="114">
        <v>1095440</v>
      </c>
      <c r="F24" s="114">
        <v>1095450</v>
      </c>
      <c r="G24" s="114">
        <v>1095460</v>
      </c>
      <c r="H24" s="24" t="s">
        <v>163</v>
      </c>
      <c r="I24" s="24" t="s">
        <v>72</v>
      </c>
      <c r="J24" s="43" t="s">
        <v>193</v>
      </c>
    </row>
    <row r="25" spans="1:12" ht="390">
      <c r="A25" s="51" t="s">
        <v>109</v>
      </c>
      <c r="B25" s="27" t="s">
        <v>77</v>
      </c>
      <c r="C25" s="44" t="s">
        <v>113</v>
      </c>
      <c r="D25" s="29">
        <v>716</v>
      </c>
      <c r="E25" s="29">
        <v>718</v>
      </c>
      <c r="F25" s="29">
        <v>720</v>
      </c>
      <c r="G25" s="29">
        <v>722</v>
      </c>
      <c r="H25" s="26" t="s">
        <v>188</v>
      </c>
      <c r="I25" s="26" t="s">
        <v>72</v>
      </c>
      <c r="J25" s="26" t="s">
        <v>189</v>
      </c>
      <c r="K25" s="49"/>
    </row>
    <row r="26" spans="1:12" s="80" customFormat="1" ht="180">
      <c r="A26" s="51" t="s">
        <v>110</v>
      </c>
      <c r="B26" s="27" t="s">
        <v>235</v>
      </c>
      <c r="C26" s="44" t="s">
        <v>124</v>
      </c>
      <c r="D26" s="114">
        <v>11300</v>
      </c>
      <c r="E26" s="114">
        <v>11320</v>
      </c>
      <c r="F26" s="114">
        <v>11330</v>
      </c>
      <c r="G26" s="114">
        <v>11340</v>
      </c>
      <c r="H26" s="44" t="s">
        <v>186</v>
      </c>
      <c r="I26" s="44" t="s">
        <v>72</v>
      </c>
      <c r="J26" s="44" t="s">
        <v>187</v>
      </c>
      <c r="K26" s="49"/>
      <c r="L26" s="90"/>
    </row>
    <row r="27" spans="1:12" ht="198" customHeight="1">
      <c r="A27" s="116" t="s">
        <v>228</v>
      </c>
      <c r="B27" s="121" t="s">
        <v>229</v>
      </c>
      <c r="C27" s="79" t="s">
        <v>128</v>
      </c>
      <c r="D27" s="102">
        <v>3</v>
      </c>
      <c r="E27" s="102">
        <v>0</v>
      </c>
      <c r="F27" s="102">
        <v>0</v>
      </c>
      <c r="G27" s="102">
        <v>0</v>
      </c>
      <c r="H27" s="83" t="s">
        <v>230</v>
      </c>
      <c r="I27" s="117" t="s">
        <v>72</v>
      </c>
      <c r="J27" s="83" t="s">
        <v>182</v>
      </c>
      <c r="K27" s="17"/>
    </row>
    <row r="28" spans="1:12">
      <c r="A28" s="13"/>
    </row>
    <row r="29" spans="1:12" ht="53.25" customHeight="1">
      <c r="A29" s="128" t="s">
        <v>245</v>
      </c>
      <c r="B29" s="128"/>
      <c r="C29" s="128"/>
      <c r="D29" s="128"/>
      <c r="E29" s="128"/>
      <c r="F29" s="128"/>
      <c r="G29" s="128"/>
      <c r="H29" s="128"/>
      <c r="I29" s="128"/>
      <c r="J29" s="128"/>
    </row>
  </sheetData>
  <mergeCells count="15">
    <mergeCell ref="A1:J1"/>
    <mergeCell ref="A2:J2"/>
    <mergeCell ref="B6:J6"/>
    <mergeCell ref="B7:J7"/>
    <mergeCell ref="A3:A4"/>
    <mergeCell ref="B3:B4"/>
    <mergeCell ref="C3:C4"/>
    <mergeCell ref="D3:D4"/>
    <mergeCell ref="E3:G3"/>
    <mergeCell ref="H3:H4"/>
    <mergeCell ref="A29:J29"/>
    <mergeCell ref="B17:J17"/>
    <mergeCell ref="I3:I4"/>
    <mergeCell ref="J3:J4"/>
    <mergeCell ref="B11:J11"/>
  </mergeCells>
  <pageMargins left="0.70866141732283472" right="0.70866141732283472" top="0.74803149606299213" bottom="0.74803149606299213" header="0.31496062992125984" footer="0.31496062992125984"/>
  <pageSetup paperSize="9" scale="88" orientation="landscape" horizontalDpi="1200" verticalDpi="1200" r:id="rId1"/>
  <headerFooter differentFirst="1" scaleWithDoc="0" alignWithMargins="0">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N37"/>
  <sheetViews>
    <sheetView view="pageLayout" topLeftCell="A19" zoomScaleNormal="81" workbookViewId="0">
      <selection activeCell="L21" sqref="L21:L23"/>
    </sheetView>
  </sheetViews>
  <sheetFormatPr defaultRowHeight="15"/>
  <cols>
    <col min="1" max="1" width="5" style="6" customWidth="1"/>
    <col min="2" max="2" width="33.85546875" customWidth="1"/>
    <col min="3" max="3" width="13.42578125" style="89" customWidth="1"/>
    <col min="4" max="8" width="9.140625" style="89"/>
    <col min="9" max="9" width="17.5703125" style="89" customWidth="1"/>
    <col min="10" max="10" width="9.140625" style="89" customWidth="1"/>
    <col min="11" max="11" width="16.5703125" style="89" customWidth="1"/>
    <col min="12" max="12" width="14.140625" style="89" customWidth="1"/>
    <col min="13" max="13" width="17.140625" style="89" customWidth="1"/>
    <col min="14" max="14" width="9.140625" style="92"/>
  </cols>
  <sheetData>
    <row r="1" spans="1:14" ht="18.75">
      <c r="A1" s="126" t="s">
        <v>11</v>
      </c>
      <c r="B1" s="126"/>
      <c r="C1" s="126"/>
      <c r="D1" s="126"/>
      <c r="E1" s="126"/>
      <c r="F1" s="126"/>
      <c r="G1" s="126"/>
      <c r="H1" s="126"/>
      <c r="I1" s="126"/>
      <c r="J1" s="126"/>
      <c r="K1" s="126"/>
      <c r="L1" s="126"/>
      <c r="M1" s="126"/>
    </row>
    <row r="2" spans="1:14" ht="18.75">
      <c r="A2" s="159" t="s">
        <v>46</v>
      </c>
      <c r="B2" s="159"/>
      <c r="C2" s="159"/>
      <c r="D2" s="159"/>
      <c r="E2" s="159"/>
      <c r="F2" s="159"/>
      <c r="G2" s="159"/>
      <c r="H2" s="159"/>
      <c r="I2" s="159"/>
      <c r="J2" s="159"/>
      <c r="K2" s="159"/>
      <c r="L2" s="159"/>
      <c r="M2" s="159"/>
    </row>
    <row r="3" spans="1:14" ht="79.5" customHeight="1">
      <c r="A3" s="158" t="s">
        <v>4</v>
      </c>
      <c r="B3" s="130" t="s">
        <v>47</v>
      </c>
      <c r="C3" s="130" t="s">
        <v>50</v>
      </c>
      <c r="D3" s="130" t="s">
        <v>12</v>
      </c>
      <c r="E3" s="130"/>
      <c r="F3" s="130"/>
      <c r="G3" s="130"/>
      <c r="H3" s="130"/>
      <c r="I3" s="130" t="s">
        <v>13</v>
      </c>
      <c r="J3" s="130" t="s">
        <v>14</v>
      </c>
      <c r="K3" s="130" t="s">
        <v>52</v>
      </c>
      <c r="L3" s="130" t="s">
        <v>64</v>
      </c>
      <c r="M3" s="130" t="s">
        <v>53</v>
      </c>
      <c r="N3" s="93"/>
    </row>
    <row r="4" spans="1:14" ht="33" customHeight="1">
      <c r="A4" s="158"/>
      <c r="B4" s="130"/>
      <c r="C4" s="130"/>
      <c r="D4" s="130" t="s">
        <v>15</v>
      </c>
      <c r="E4" s="130" t="s">
        <v>48</v>
      </c>
      <c r="F4" s="130"/>
      <c r="G4" s="130"/>
      <c r="H4" s="130"/>
      <c r="I4" s="130"/>
      <c r="J4" s="130"/>
      <c r="K4" s="130"/>
      <c r="L4" s="130"/>
      <c r="M4" s="130"/>
      <c r="N4" s="93"/>
    </row>
    <row r="5" spans="1:14" ht="15" customHeight="1">
      <c r="A5" s="158"/>
      <c r="B5" s="130"/>
      <c r="C5" s="130"/>
      <c r="D5" s="130"/>
      <c r="E5" s="71" t="s">
        <v>51</v>
      </c>
      <c r="F5" s="71" t="s">
        <v>16</v>
      </c>
      <c r="G5" s="71" t="s">
        <v>17</v>
      </c>
      <c r="H5" s="71" t="s">
        <v>18</v>
      </c>
      <c r="I5" s="130"/>
      <c r="J5" s="130"/>
      <c r="K5" s="130"/>
      <c r="L5" s="130"/>
      <c r="M5" s="130"/>
      <c r="N5" s="93"/>
    </row>
    <row r="6" spans="1:14" ht="15.75" customHeight="1">
      <c r="A6" s="57">
        <v>1</v>
      </c>
      <c r="B6" s="8">
        <v>2</v>
      </c>
      <c r="C6" s="71">
        <v>3</v>
      </c>
      <c r="D6" s="71">
        <v>4</v>
      </c>
      <c r="E6" s="71">
        <v>5</v>
      </c>
      <c r="F6" s="71">
        <v>6</v>
      </c>
      <c r="G6" s="71">
        <v>7</v>
      </c>
      <c r="H6" s="71">
        <v>8</v>
      </c>
      <c r="I6" s="71">
        <v>9</v>
      </c>
      <c r="J6" s="71">
        <v>10</v>
      </c>
      <c r="K6" s="71">
        <v>11</v>
      </c>
      <c r="L6" s="71">
        <v>12</v>
      </c>
      <c r="M6" s="71">
        <v>13</v>
      </c>
      <c r="N6" s="93"/>
    </row>
    <row r="7" spans="1:14" ht="16.5" customHeight="1">
      <c r="A7" s="138" t="s">
        <v>224</v>
      </c>
      <c r="B7" s="138"/>
      <c r="C7" s="138"/>
      <c r="D7" s="138"/>
      <c r="E7" s="138"/>
      <c r="F7" s="138"/>
      <c r="G7" s="138"/>
      <c r="H7" s="138"/>
      <c r="I7" s="138"/>
      <c r="J7" s="138"/>
      <c r="K7" s="138"/>
      <c r="L7" s="138"/>
      <c r="M7" s="138"/>
      <c r="N7" s="93"/>
    </row>
    <row r="8" spans="1:14" ht="15.75">
      <c r="A8" s="57" t="s">
        <v>49</v>
      </c>
      <c r="B8" s="163" t="s">
        <v>202</v>
      </c>
      <c r="C8" s="164"/>
      <c r="D8" s="164"/>
      <c r="E8" s="164"/>
      <c r="F8" s="164"/>
      <c r="G8" s="164"/>
      <c r="H8" s="164"/>
      <c r="I8" s="164"/>
      <c r="J8" s="164"/>
      <c r="K8" s="164"/>
      <c r="L8" s="164"/>
      <c r="M8" s="165"/>
      <c r="N8" s="93"/>
    </row>
    <row r="9" spans="1:14" ht="46.5" customHeight="1">
      <c r="A9" s="167" t="s">
        <v>37</v>
      </c>
      <c r="B9" s="169" t="s">
        <v>79</v>
      </c>
      <c r="C9" s="70" t="s">
        <v>7</v>
      </c>
      <c r="D9" s="60">
        <f>SUM(E9:H9)</f>
        <v>0</v>
      </c>
      <c r="E9" s="60">
        <v>0</v>
      </c>
      <c r="F9" s="60">
        <v>0</v>
      </c>
      <c r="G9" s="60">
        <v>0</v>
      </c>
      <c r="H9" s="60">
        <v>0</v>
      </c>
      <c r="I9" s="130" t="s">
        <v>223</v>
      </c>
      <c r="J9" s="154" t="s">
        <v>124</v>
      </c>
      <c r="K9" s="119" t="s">
        <v>112</v>
      </c>
      <c r="L9" s="130" t="s">
        <v>72</v>
      </c>
      <c r="M9" s="170" t="s">
        <v>121</v>
      </c>
      <c r="N9" s="93"/>
    </row>
    <row r="10" spans="1:14" ht="51" customHeight="1">
      <c r="A10" s="167"/>
      <c r="B10" s="169"/>
      <c r="C10" s="70" t="s">
        <v>8</v>
      </c>
      <c r="D10" s="60">
        <f t="shared" ref="D10:D29" si="0">SUM(E10:H10)</f>
        <v>2876.9</v>
      </c>
      <c r="E10" s="60">
        <v>0</v>
      </c>
      <c r="F10" s="60">
        <v>2445.3000000000002</v>
      </c>
      <c r="G10" s="60">
        <v>431.6</v>
      </c>
      <c r="H10" s="60">
        <v>0</v>
      </c>
      <c r="I10" s="130"/>
      <c r="J10" s="154"/>
      <c r="K10" s="71">
        <v>1</v>
      </c>
      <c r="L10" s="130"/>
      <c r="M10" s="170"/>
      <c r="N10" s="98"/>
    </row>
    <row r="11" spans="1:14" ht="49.5" customHeight="1">
      <c r="A11" s="167"/>
      <c r="B11" s="169"/>
      <c r="C11" s="70" t="s">
        <v>80</v>
      </c>
      <c r="D11" s="60">
        <f t="shared" si="0"/>
        <v>9969.7999999999993</v>
      </c>
      <c r="E11" s="60">
        <v>0</v>
      </c>
      <c r="F11" s="68">
        <v>8474.2999999999993</v>
      </c>
      <c r="G11" s="68">
        <v>1495.5</v>
      </c>
      <c r="H11" s="60">
        <v>0</v>
      </c>
      <c r="I11" s="130"/>
      <c r="J11" s="154"/>
      <c r="K11" s="71">
        <v>1</v>
      </c>
      <c r="L11" s="130"/>
      <c r="M11" s="170"/>
      <c r="N11" s="93"/>
    </row>
    <row r="12" spans="1:14" ht="39.75" customHeight="1">
      <c r="A12" s="160" t="s">
        <v>168</v>
      </c>
      <c r="B12" s="171" t="s">
        <v>226</v>
      </c>
      <c r="C12" s="71" t="s">
        <v>22</v>
      </c>
      <c r="D12" s="35">
        <f>SUM(E12:H12)</f>
        <v>0</v>
      </c>
      <c r="E12" s="35">
        <v>0</v>
      </c>
      <c r="F12" s="35">
        <v>0</v>
      </c>
      <c r="G12" s="35">
        <v>0</v>
      </c>
      <c r="H12" s="35">
        <v>0</v>
      </c>
      <c r="I12" s="155" t="s">
        <v>223</v>
      </c>
      <c r="J12" s="154" t="s">
        <v>124</v>
      </c>
      <c r="K12" s="62" t="s">
        <v>112</v>
      </c>
      <c r="L12" s="130" t="s">
        <v>72</v>
      </c>
      <c r="M12" s="154" t="s">
        <v>121</v>
      </c>
      <c r="N12" s="93"/>
    </row>
    <row r="13" spans="1:14" ht="38.25" customHeight="1">
      <c r="A13" s="161"/>
      <c r="B13" s="171"/>
      <c r="C13" s="71" t="s">
        <v>8</v>
      </c>
      <c r="D13" s="35">
        <f>SUM(E13:H13)</f>
        <v>0</v>
      </c>
      <c r="E13" s="35">
        <v>0</v>
      </c>
      <c r="F13" s="35">
        <v>0</v>
      </c>
      <c r="G13" s="35">
        <v>0</v>
      </c>
      <c r="H13" s="35">
        <v>0</v>
      </c>
      <c r="I13" s="156"/>
      <c r="J13" s="154"/>
      <c r="K13" s="62" t="s">
        <v>112</v>
      </c>
      <c r="L13" s="130"/>
      <c r="M13" s="154"/>
      <c r="N13" s="95"/>
    </row>
    <row r="14" spans="1:14" ht="41.25" customHeight="1">
      <c r="A14" s="162"/>
      <c r="B14" s="171"/>
      <c r="C14" s="71" t="s">
        <v>19</v>
      </c>
      <c r="D14" s="35">
        <f>SUM(E14:H14)</f>
        <v>0</v>
      </c>
      <c r="E14" s="35">
        <v>0</v>
      </c>
      <c r="F14" s="35">
        <v>0</v>
      </c>
      <c r="G14" s="35">
        <v>0</v>
      </c>
      <c r="H14" s="35">
        <v>0</v>
      </c>
      <c r="I14" s="157"/>
      <c r="J14" s="154"/>
      <c r="K14" s="62" t="s">
        <v>112</v>
      </c>
      <c r="L14" s="130"/>
      <c r="M14" s="154"/>
      <c r="N14" s="93"/>
    </row>
    <row r="15" spans="1:14" ht="41.25" customHeight="1">
      <c r="A15" s="139" t="s">
        <v>198</v>
      </c>
      <c r="B15" s="172" t="s">
        <v>199</v>
      </c>
      <c r="C15" s="71" t="s">
        <v>22</v>
      </c>
      <c r="D15" s="60">
        <v>956.9</v>
      </c>
      <c r="E15" s="35">
        <v>0</v>
      </c>
      <c r="F15" s="35">
        <v>0</v>
      </c>
      <c r="G15" s="112">
        <v>956.9</v>
      </c>
      <c r="H15" s="35">
        <v>0</v>
      </c>
      <c r="I15" s="145" t="s">
        <v>200</v>
      </c>
      <c r="J15" s="148" t="s">
        <v>128</v>
      </c>
      <c r="K15" s="61">
        <v>1</v>
      </c>
      <c r="L15" s="145" t="s">
        <v>72</v>
      </c>
      <c r="M15" s="154" t="s">
        <v>121</v>
      </c>
      <c r="N15" s="93"/>
    </row>
    <row r="16" spans="1:14" ht="41.25" customHeight="1">
      <c r="A16" s="140"/>
      <c r="B16" s="173"/>
      <c r="C16" s="71" t="s">
        <v>8</v>
      </c>
      <c r="D16" s="35">
        <f>SUM(E16:H16)</f>
        <v>0</v>
      </c>
      <c r="E16" s="35">
        <v>0</v>
      </c>
      <c r="F16" s="35">
        <v>0</v>
      </c>
      <c r="G16" s="68">
        <v>0</v>
      </c>
      <c r="H16" s="35">
        <v>0</v>
      </c>
      <c r="I16" s="146"/>
      <c r="J16" s="149"/>
      <c r="K16" s="87" t="s">
        <v>112</v>
      </c>
      <c r="L16" s="146"/>
      <c r="M16" s="154"/>
      <c r="N16" s="96"/>
    </row>
    <row r="17" spans="1:14" ht="41.25" customHeight="1">
      <c r="A17" s="141"/>
      <c r="B17" s="174"/>
      <c r="C17" s="71" t="s">
        <v>19</v>
      </c>
      <c r="D17" s="35">
        <f>SUM(E17:H17)</f>
        <v>0</v>
      </c>
      <c r="E17" s="35">
        <v>0</v>
      </c>
      <c r="F17" s="35">
        <v>0</v>
      </c>
      <c r="G17" s="68">
        <v>0</v>
      </c>
      <c r="H17" s="35">
        <v>0</v>
      </c>
      <c r="I17" s="147"/>
      <c r="J17" s="150"/>
      <c r="K17" s="87" t="s">
        <v>112</v>
      </c>
      <c r="L17" s="147"/>
      <c r="M17" s="154"/>
      <c r="N17" s="93"/>
    </row>
    <row r="18" spans="1:14" ht="41.25" customHeight="1">
      <c r="A18" s="139" t="s">
        <v>215</v>
      </c>
      <c r="B18" s="142" t="s">
        <v>216</v>
      </c>
      <c r="C18" s="71" t="s">
        <v>22</v>
      </c>
      <c r="D18" s="35">
        <f>SUM(E18:H18)</f>
        <v>28053</v>
      </c>
      <c r="E18" s="35">
        <v>0</v>
      </c>
      <c r="F18" s="35">
        <v>0</v>
      </c>
      <c r="G18" s="99">
        <v>28053</v>
      </c>
      <c r="H18" s="35">
        <v>0</v>
      </c>
      <c r="I18" s="145" t="s">
        <v>200</v>
      </c>
      <c r="J18" s="148" t="s">
        <v>128</v>
      </c>
      <c r="K18" s="105">
        <v>2</v>
      </c>
      <c r="L18" s="175" t="s">
        <v>72</v>
      </c>
      <c r="M18" s="148" t="s">
        <v>218</v>
      </c>
      <c r="N18" s="93"/>
    </row>
    <row r="19" spans="1:14" ht="41.25" customHeight="1">
      <c r="A19" s="140"/>
      <c r="B19" s="143"/>
      <c r="C19" s="71" t="s">
        <v>8</v>
      </c>
      <c r="D19" s="35">
        <f>SUM(E19:H19)</f>
        <v>0</v>
      </c>
      <c r="E19" s="35">
        <v>0</v>
      </c>
      <c r="F19" s="35">
        <v>0</v>
      </c>
      <c r="G19" s="35">
        <v>0</v>
      </c>
      <c r="H19" s="35">
        <v>0</v>
      </c>
      <c r="I19" s="146"/>
      <c r="J19" s="149"/>
      <c r="K19" s="61" t="s">
        <v>112</v>
      </c>
      <c r="L19" s="176"/>
      <c r="M19" s="149"/>
      <c r="N19" s="93"/>
    </row>
    <row r="20" spans="1:14" ht="41.25" customHeight="1">
      <c r="A20" s="141"/>
      <c r="B20" s="144"/>
      <c r="C20" s="71" t="s">
        <v>19</v>
      </c>
      <c r="D20" s="35">
        <f>SUM(E20:H20)</f>
        <v>0</v>
      </c>
      <c r="E20" s="35">
        <v>0</v>
      </c>
      <c r="F20" s="35">
        <v>0</v>
      </c>
      <c r="G20" s="35">
        <v>0</v>
      </c>
      <c r="H20" s="35">
        <v>0</v>
      </c>
      <c r="I20" s="147"/>
      <c r="J20" s="150"/>
      <c r="K20" s="61" t="s">
        <v>112</v>
      </c>
      <c r="L20" s="177"/>
      <c r="M20" s="150"/>
      <c r="N20" s="93"/>
    </row>
    <row r="21" spans="1:14" ht="31.5" customHeight="1">
      <c r="A21" s="139" t="s">
        <v>237</v>
      </c>
      <c r="B21" s="142" t="s">
        <v>241</v>
      </c>
      <c r="C21" s="110" t="s">
        <v>22</v>
      </c>
      <c r="D21" s="35">
        <v>600</v>
      </c>
      <c r="E21" s="35">
        <v>0</v>
      </c>
      <c r="F21" s="35">
        <v>0</v>
      </c>
      <c r="G21" s="99">
        <v>600</v>
      </c>
      <c r="H21" s="35">
        <v>0</v>
      </c>
      <c r="I21" s="145" t="s">
        <v>240</v>
      </c>
      <c r="J21" s="148" t="s">
        <v>238</v>
      </c>
      <c r="K21" s="61">
        <v>1</v>
      </c>
      <c r="L21" s="145" t="s">
        <v>72</v>
      </c>
      <c r="M21" s="151" t="s">
        <v>244</v>
      </c>
      <c r="N21" s="93"/>
    </row>
    <row r="22" spans="1:14" ht="31.5" customHeight="1">
      <c r="A22" s="140"/>
      <c r="B22" s="143"/>
      <c r="C22" s="110" t="s">
        <v>8</v>
      </c>
      <c r="D22" s="35">
        <f>SUM(E22:H22)</f>
        <v>0</v>
      </c>
      <c r="E22" s="35">
        <v>0</v>
      </c>
      <c r="F22" s="35">
        <v>0</v>
      </c>
      <c r="G22" s="35">
        <v>0</v>
      </c>
      <c r="H22" s="35">
        <v>0</v>
      </c>
      <c r="I22" s="146"/>
      <c r="J22" s="149"/>
      <c r="K22" s="61" t="s">
        <v>112</v>
      </c>
      <c r="L22" s="146"/>
      <c r="M22" s="152"/>
      <c r="N22" s="97"/>
    </row>
    <row r="23" spans="1:14" ht="31.5" customHeight="1">
      <c r="A23" s="141"/>
      <c r="B23" s="144"/>
      <c r="C23" s="110" t="s">
        <v>19</v>
      </c>
      <c r="D23" s="35">
        <f>SUM(E23:H23)</f>
        <v>0</v>
      </c>
      <c r="E23" s="35">
        <v>0</v>
      </c>
      <c r="F23" s="35">
        <v>0</v>
      </c>
      <c r="G23" s="35">
        <v>0</v>
      </c>
      <c r="H23" s="35">
        <v>0</v>
      </c>
      <c r="I23" s="147"/>
      <c r="J23" s="150"/>
      <c r="K23" s="61" t="s">
        <v>112</v>
      </c>
      <c r="L23" s="147"/>
      <c r="M23" s="153"/>
      <c r="N23" s="93"/>
    </row>
    <row r="24" spans="1:14" ht="15.75">
      <c r="A24" s="158"/>
      <c r="B24" s="154" t="s">
        <v>173</v>
      </c>
      <c r="C24" s="71" t="s">
        <v>7</v>
      </c>
      <c r="D24" s="35">
        <f>SUM(E24:H24)</f>
        <v>29609.9</v>
      </c>
      <c r="E24" s="35">
        <f>E9+E12+E15+E18+E21</f>
        <v>0</v>
      </c>
      <c r="F24" s="35">
        <f t="shared" ref="F24:H24" si="1">F9+F12+F15+F18+F21</f>
        <v>0</v>
      </c>
      <c r="G24" s="35">
        <f t="shared" si="1"/>
        <v>29609.9</v>
      </c>
      <c r="H24" s="35">
        <f t="shared" si="1"/>
        <v>0</v>
      </c>
      <c r="I24" s="130" t="s">
        <v>20</v>
      </c>
      <c r="J24" s="154" t="s">
        <v>20</v>
      </c>
      <c r="K24" s="130" t="s">
        <v>20</v>
      </c>
      <c r="L24" s="130" t="s">
        <v>20</v>
      </c>
      <c r="M24" s="130" t="s">
        <v>20</v>
      </c>
      <c r="N24" s="93"/>
    </row>
    <row r="25" spans="1:14" ht="15.75">
      <c r="A25" s="158"/>
      <c r="B25" s="154"/>
      <c r="C25" s="71" t="s">
        <v>8</v>
      </c>
      <c r="D25" s="35">
        <f t="shared" si="0"/>
        <v>2876.9</v>
      </c>
      <c r="E25" s="35">
        <f t="shared" ref="E25:E26" si="2">E10+E13+E16+E19+E22</f>
        <v>0</v>
      </c>
      <c r="F25" s="35">
        <f t="shared" ref="F25:H25" si="3">F10+F13+F16+F19+F22</f>
        <v>2445.3000000000002</v>
      </c>
      <c r="G25" s="35">
        <f t="shared" si="3"/>
        <v>431.6</v>
      </c>
      <c r="H25" s="35">
        <f t="shared" si="3"/>
        <v>0</v>
      </c>
      <c r="I25" s="130"/>
      <c r="J25" s="154"/>
      <c r="K25" s="130"/>
      <c r="L25" s="130"/>
      <c r="M25" s="130"/>
      <c r="N25" s="93"/>
    </row>
    <row r="26" spans="1:14" ht="15.75">
      <c r="A26" s="158"/>
      <c r="B26" s="154"/>
      <c r="C26" s="71" t="s">
        <v>19</v>
      </c>
      <c r="D26" s="35">
        <f t="shared" si="0"/>
        <v>9969.7999999999993</v>
      </c>
      <c r="E26" s="35">
        <f t="shared" si="2"/>
        <v>0</v>
      </c>
      <c r="F26" s="35">
        <f t="shared" ref="F26:H26" si="4">F11+F14+F17+F20+F23</f>
        <v>8474.2999999999993</v>
      </c>
      <c r="G26" s="35">
        <f t="shared" si="4"/>
        <v>1495.5</v>
      </c>
      <c r="H26" s="35">
        <f t="shared" si="4"/>
        <v>0</v>
      </c>
      <c r="I26" s="130"/>
      <c r="J26" s="154"/>
      <c r="K26" s="130"/>
      <c r="L26" s="130"/>
      <c r="M26" s="130"/>
      <c r="N26" s="93"/>
    </row>
    <row r="27" spans="1:14" ht="15.75">
      <c r="A27" s="158"/>
      <c r="B27" s="130" t="s">
        <v>60</v>
      </c>
      <c r="C27" s="71" t="s">
        <v>7</v>
      </c>
      <c r="D27" s="35">
        <f t="shared" si="0"/>
        <v>29609.9</v>
      </c>
      <c r="E27" s="35">
        <f t="shared" ref="E27:H27" si="5">E24</f>
        <v>0</v>
      </c>
      <c r="F27" s="35">
        <f t="shared" si="5"/>
        <v>0</v>
      </c>
      <c r="G27" s="35">
        <f t="shared" si="5"/>
        <v>29609.9</v>
      </c>
      <c r="H27" s="35">
        <f t="shared" si="5"/>
        <v>0</v>
      </c>
      <c r="I27" s="130" t="s">
        <v>20</v>
      </c>
      <c r="J27" s="130" t="s">
        <v>20</v>
      </c>
      <c r="K27" s="130" t="s">
        <v>20</v>
      </c>
      <c r="L27" s="130" t="s">
        <v>20</v>
      </c>
      <c r="M27" s="130" t="s">
        <v>20</v>
      </c>
      <c r="N27" s="93"/>
    </row>
    <row r="28" spans="1:14" ht="15.75">
      <c r="A28" s="158"/>
      <c r="B28" s="130"/>
      <c r="C28" s="71" t="s">
        <v>8</v>
      </c>
      <c r="D28" s="35">
        <f t="shared" si="0"/>
        <v>2876.9</v>
      </c>
      <c r="E28" s="35">
        <f t="shared" ref="E28:H28" si="6">E25</f>
        <v>0</v>
      </c>
      <c r="F28" s="35">
        <f t="shared" si="6"/>
        <v>2445.3000000000002</v>
      </c>
      <c r="G28" s="35">
        <f t="shared" si="6"/>
        <v>431.6</v>
      </c>
      <c r="H28" s="35">
        <f t="shared" si="6"/>
        <v>0</v>
      </c>
      <c r="I28" s="130"/>
      <c r="J28" s="130"/>
      <c r="K28" s="130"/>
      <c r="L28" s="130"/>
      <c r="M28" s="130"/>
      <c r="N28" s="93"/>
    </row>
    <row r="29" spans="1:14" ht="15.75">
      <c r="A29" s="158"/>
      <c r="B29" s="130"/>
      <c r="C29" s="71" t="s">
        <v>19</v>
      </c>
      <c r="D29" s="35">
        <f t="shared" si="0"/>
        <v>9969.7999999999993</v>
      </c>
      <c r="E29" s="35">
        <f t="shared" ref="E29:H29" si="7">E26</f>
        <v>0</v>
      </c>
      <c r="F29" s="35">
        <f t="shared" si="7"/>
        <v>8474.2999999999993</v>
      </c>
      <c r="G29" s="35">
        <f t="shared" si="7"/>
        <v>1495.5</v>
      </c>
      <c r="H29" s="35">
        <f t="shared" si="7"/>
        <v>0</v>
      </c>
      <c r="I29" s="130"/>
      <c r="J29" s="130"/>
      <c r="K29" s="130"/>
      <c r="L29" s="130"/>
      <c r="M29" s="130"/>
      <c r="N29" s="93"/>
    </row>
    <row r="30" spans="1:14" ht="15.75" customHeight="1">
      <c r="A30" s="20"/>
      <c r="B30" s="9"/>
      <c r="C30" s="9"/>
      <c r="D30" s="9"/>
      <c r="E30" s="9"/>
      <c r="F30" s="9"/>
      <c r="G30" s="9"/>
      <c r="H30" s="9"/>
      <c r="I30" s="9"/>
      <c r="J30" s="9"/>
      <c r="K30" s="9"/>
      <c r="L30" s="9"/>
      <c r="M30" s="9"/>
      <c r="N30" s="93"/>
    </row>
    <row r="31" spans="1:14" ht="15.75" customHeight="1">
      <c r="A31" s="168" t="s">
        <v>155</v>
      </c>
      <c r="B31" s="168"/>
      <c r="C31" s="168"/>
      <c r="D31" s="168"/>
      <c r="E31" s="168"/>
      <c r="F31" s="168"/>
      <c r="G31" s="168"/>
      <c r="H31" s="168"/>
      <c r="I31" s="168"/>
      <c r="J31" s="168"/>
      <c r="K31" s="168"/>
      <c r="L31" s="168"/>
      <c r="M31" s="168"/>
      <c r="N31" s="93"/>
    </row>
    <row r="32" spans="1:14" ht="32.25" customHeight="1">
      <c r="A32" s="166" t="s">
        <v>152</v>
      </c>
      <c r="B32" s="166"/>
      <c r="C32" s="166"/>
      <c r="D32" s="166"/>
      <c r="E32" s="166"/>
      <c r="F32" s="166"/>
      <c r="G32" s="166"/>
      <c r="H32" s="166"/>
      <c r="I32" s="166"/>
      <c r="J32" s="166"/>
      <c r="K32" s="166"/>
      <c r="L32" s="166"/>
      <c r="M32" s="166"/>
      <c r="N32" s="93"/>
    </row>
    <row r="33" spans="1:14" ht="34.5" customHeight="1">
      <c r="A33" s="166" t="s">
        <v>153</v>
      </c>
      <c r="B33" s="166"/>
      <c r="C33" s="166"/>
      <c r="D33" s="166"/>
      <c r="E33" s="166"/>
      <c r="F33" s="166"/>
      <c r="G33" s="166"/>
      <c r="H33" s="166"/>
      <c r="I33" s="166"/>
      <c r="J33" s="166"/>
      <c r="K33" s="166"/>
      <c r="L33" s="166"/>
      <c r="M33" s="166"/>
      <c r="N33" s="93"/>
    </row>
    <row r="34" spans="1:14" ht="33" customHeight="1">
      <c r="A34" s="166" t="s">
        <v>154</v>
      </c>
      <c r="B34" s="166"/>
      <c r="C34" s="166"/>
      <c r="D34" s="166"/>
      <c r="E34" s="166"/>
      <c r="F34" s="166"/>
      <c r="G34" s="166"/>
      <c r="H34" s="166"/>
      <c r="I34" s="166"/>
      <c r="J34" s="166"/>
      <c r="K34" s="166"/>
      <c r="L34" s="166"/>
      <c r="M34" s="166"/>
      <c r="N34" s="93"/>
    </row>
    <row r="35" spans="1:14" ht="15.75" customHeight="1">
      <c r="A35" s="46"/>
      <c r="B35" s="34"/>
      <c r="C35" s="34"/>
      <c r="D35" s="34"/>
      <c r="E35" s="34"/>
      <c r="F35" s="34"/>
      <c r="G35" s="34"/>
      <c r="H35" s="34"/>
      <c r="I35" s="34"/>
      <c r="J35" s="34"/>
      <c r="K35" s="34"/>
      <c r="L35" s="34"/>
      <c r="M35" s="34"/>
      <c r="N35" s="93"/>
    </row>
    <row r="36" spans="1:14" ht="36" customHeight="1">
      <c r="A36" s="128" t="s">
        <v>203</v>
      </c>
      <c r="B36" s="128"/>
      <c r="C36" s="128"/>
      <c r="D36" s="128"/>
      <c r="E36" s="128"/>
      <c r="F36" s="128"/>
      <c r="G36" s="128"/>
      <c r="H36" s="128"/>
      <c r="I36" s="128"/>
      <c r="J36" s="128"/>
      <c r="K36" s="128"/>
      <c r="L36" s="128"/>
      <c r="M36" s="128"/>
    </row>
    <row r="37" spans="1:14">
      <c r="A37" s="47"/>
      <c r="B37" s="48"/>
      <c r="C37" s="88"/>
      <c r="D37" s="88"/>
      <c r="E37" s="88"/>
      <c r="F37" s="88"/>
      <c r="G37" s="88"/>
      <c r="H37" s="88"/>
      <c r="I37" s="88"/>
      <c r="J37" s="88"/>
      <c r="K37" s="88"/>
      <c r="L37" s="88"/>
      <c r="M37" s="88"/>
    </row>
  </sheetData>
  <mergeCells count="64">
    <mergeCell ref="A18:A20"/>
    <mergeCell ref="B18:B20"/>
    <mergeCell ref="I18:I20"/>
    <mergeCell ref="J18:J20"/>
    <mergeCell ref="L18:L20"/>
    <mergeCell ref="B15:B17"/>
    <mergeCell ref="A15:A17"/>
    <mergeCell ref="I15:I17"/>
    <mergeCell ref="J15:J17"/>
    <mergeCell ref="M15:M17"/>
    <mergeCell ref="L15:L17"/>
    <mergeCell ref="A12:A14"/>
    <mergeCell ref="B8:M8"/>
    <mergeCell ref="A34:M34"/>
    <mergeCell ref="A36:M36"/>
    <mergeCell ref="A7:M7"/>
    <mergeCell ref="A9:A11"/>
    <mergeCell ref="A31:M31"/>
    <mergeCell ref="A32:M32"/>
    <mergeCell ref="A33:M33"/>
    <mergeCell ref="L24:L26"/>
    <mergeCell ref="M24:M26"/>
    <mergeCell ref="B9:B11"/>
    <mergeCell ref="L9:L11"/>
    <mergeCell ref="M9:M11"/>
    <mergeCell ref="B12:B14"/>
    <mergeCell ref="B24:B26"/>
    <mergeCell ref="A1:M1"/>
    <mergeCell ref="E4:H4"/>
    <mergeCell ref="A3:A5"/>
    <mergeCell ref="B3:B5"/>
    <mergeCell ref="C3:C5"/>
    <mergeCell ref="D3:H3"/>
    <mergeCell ref="I3:I5"/>
    <mergeCell ref="J3:J5"/>
    <mergeCell ref="K3:K5"/>
    <mergeCell ref="D4:D5"/>
    <mergeCell ref="M3:M5"/>
    <mergeCell ref="L3:L5"/>
    <mergeCell ref="A2:M2"/>
    <mergeCell ref="A24:A26"/>
    <mergeCell ref="A27:A29"/>
    <mergeCell ref="B27:B29"/>
    <mergeCell ref="I24:I26"/>
    <mergeCell ref="L27:L29"/>
    <mergeCell ref="M21:M23"/>
    <mergeCell ref="M27:M29"/>
    <mergeCell ref="I9:I11"/>
    <mergeCell ref="J9:J11"/>
    <mergeCell ref="K24:K26"/>
    <mergeCell ref="I27:I29"/>
    <mergeCell ref="J27:J29"/>
    <mergeCell ref="K27:K29"/>
    <mergeCell ref="J24:J26"/>
    <mergeCell ref="L12:L14"/>
    <mergeCell ref="M12:M14"/>
    <mergeCell ref="I12:I14"/>
    <mergeCell ref="J12:J14"/>
    <mergeCell ref="M18:M20"/>
    <mergeCell ref="A21:A23"/>
    <mergeCell ref="B21:B23"/>
    <mergeCell ref="I21:I23"/>
    <mergeCell ref="J21:J23"/>
    <mergeCell ref="L21:L23"/>
  </mergeCells>
  <pageMargins left="0.70866141732283472" right="0.70866141732283472" top="0.74803149606299213" bottom="0.74803149606299213" header="0.31496062992125984" footer="0.31496062992125984"/>
  <pageSetup paperSize="9" scale="72" fitToHeight="0" orientation="landscape" horizontalDpi="1200" verticalDpi="1200" r:id="rId1"/>
  <headerFooter differentFirst="1" scaleWithDoc="0"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M98"/>
  <sheetViews>
    <sheetView view="pageLayout" topLeftCell="A70" zoomScaleNormal="85" workbookViewId="0">
      <selection activeCell="J52" sqref="J52:J54"/>
    </sheetView>
  </sheetViews>
  <sheetFormatPr defaultColWidth="9.140625" defaultRowHeight="15.75"/>
  <cols>
    <col min="1" max="1" width="6.140625" style="86" customWidth="1"/>
    <col min="2" max="2" width="27.7109375" style="85" customWidth="1"/>
    <col min="3" max="3" width="12.28515625" style="85" bestFit="1" customWidth="1"/>
    <col min="4" max="4" width="12.140625" style="54" customWidth="1"/>
    <col min="5" max="6" width="9.140625" style="54" customWidth="1"/>
    <col min="7" max="7" width="10.5703125" style="54" customWidth="1"/>
    <col min="8" max="8" width="9.140625" style="54" customWidth="1"/>
    <col min="9" max="9" width="16.85546875" style="33" customWidth="1"/>
    <col min="10" max="10" width="8.85546875" style="85" customWidth="1"/>
    <col min="11" max="11" width="13.7109375" style="85" customWidth="1"/>
    <col min="12" max="12" width="16.7109375" style="85" customWidth="1"/>
    <col min="13" max="13" width="16" style="85" customWidth="1"/>
    <col min="14" max="16384" width="9.140625" style="32"/>
  </cols>
  <sheetData>
    <row r="1" spans="1:13" ht="22.5">
      <c r="A1" s="213" t="s">
        <v>54</v>
      </c>
      <c r="B1" s="213"/>
      <c r="C1" s="213"/>
      <c r="D1" s="213"/>
      <c r="E1" s="213"/>
      <c r="F1" s="213"/>
      <c r="G1" s="213"/>
      <c r="H1" s="213"/>
      <c r="I1" s="213"/>
      <c r="J1" s="213"/>
      <c r="K1" s="213"/>
      <c r="L1" s="213"/>
      <c r="M1" s="213"/>
    </row>
    <row r="3" spans="1:13" ht="50.25" customHeight="1">
      <c r="A3" s="181" t="s">
        <v>4</v>
      </c>
      <c r="B3" s="154" t="s">
        <v>62</v>
      </c>
      <c r="C3" s="154" t="s">
        <v>50</v>
      </c>
      <c r="D3" s="182" t="s">
        <v>12</v>
      </c>
      <c r="E3" s="182"/>
      <c r="F3" s="182"/>
      <c r="G3" s="182"/>
      <c r="H3" s="182"/>
      <c r="I3" s="183" t="s">
        <v>156</v>
      </c>
      <c r="J3" s="154" t="s">
        <v>61</v>
      </c>
      <c r="K3" s="154" t="s">
        <v>52</v>
      </c>
      <c r="L3" s="154" t="s">
        <v>64</v>
      </c>
      <c r="M3" s="154" t="s">
        <v>53</v>
      </c>
    </row>
    <row r="4" spans="1:13">
      <c r="A4" s="181"/>
      <c r="B4" s="154"/>
      <c r="C4" s="154"/>
      <c r="D4" s="182" t="s">
        <v>15</v>
      </c>
      <c r="E4" s="182" t="s">
        <v>48</v>
      </c>
      <c r="F4" s="182"/>
      <c r="G4" s="182"/>
      <c r="H4" s="182"/>
      <c r="I4" s="184"/>
      <c r="J4" s="154"/>
      <c r="K4" s="154"/>
      <c r="L4" s="154"/>
      <c r="M4" s="154"/>
    </row>
    <row r="5" spans="1:13" ht="33.75" customHeight="1">
      <c r="A5" s="181"/>
      <c r="B5" s="154"/>
      <c r="C5" s="154"/>
      <c r="D5" s="182"/>
      <c r="E5" s="59" t="s">
        <v>21</v>
      </c>
      <c r="F5" s="59" t="s">
        <v>16</v>
      </c>
      <c r="G5" s="59" t="s">
        <v>17</v>
      </c>
      <c r="H5" s="59" t="s">
        <v>18</v>
      </c>
      <c r="I5" s="185"/>
      <c r="J5" s="154"/>
      <c r="K5" s="154"/>
      <c r="L5" s="154"/>
      <c r="M5" s="154"/>
    </row>
    <row r="6" spans="1:13" ht="25.5" customHeight="1">
      <c r="A6" s="77">
        <v>1</v>
      </c>
      <c r="B6" s="72">
        <v>2</v>
      </c>
      <c r="C6" s="75">
        <v>3</v>
      </c>
      <c r="D6" s="63">
        <v>4</v>
      </c>
      <c r="E6" s="63">
        <v>5</v>
      </c>
      <c r="F6" s="63">
        <v>6</v>
      </c>
      <c r="G6" s="63">
        <v>7</v>
      </c>
      <c r="H6" s="63">
        <v>8</v>
      </c>
      <c r="I6" s="58">
        <v>9</v>
      </c>
      <c r="J6" s="72">
        <v>10</v>
      </c>
      <c r="K6" s="72">
        <v>11</v>
      </c>
      <c r="L6" s="72">
        <v>12</v>
      </c>
      <c r="M6" s="72">
        <v>13</v>
      </c>
    </row>
    <row r="7" spans="1:13" ht="59.25" customHeight="1">
      <c r="A7" s="178" t="s">
        <v>89</v>
      </c>
      <c r="B7" s="178"/>
      <c r="C7" s="178"/>
      <c r="D7" s="178"/>
      <c r="E7" s="178"/>
      <c r="F7" s="178"/>
      <c r="G7" s="178"/>
      <c r="H7" s="178"/>
      <c r="I7" s="178"/>
      <c r="J7" s="178"/>
      <c r="K7" s="178"/>
      <c r="L7" s="178"/>
      <c r="M7" s="178"/>
    </row>
    <row r="8" spans="1:13" ht="27" customHeight="1">
      <c r="A8" s="179" t="s">
        <v>49</v>
      </c>
      <c r="B8" s="180" t="s">
        <v>114</v>
      </c>
      <c r="C8" s="180"/>
      <c r="D8" s="180"/>
      <c r="E8" s="180"/>
      <c r="F8" s="180"/>
      <c r="G8" s="180"/>
      <c r="H8" s="180"/>
      <c r="I8" s="180"/>
      <c r="J8" s="180"/>
      <c r="K8" s="180"/>
      <c r="L8" s="180"/>
      <c r="M8" s="180"/>
    </row>
    <row r="9" spans="1:13" ht="27" customHeight="1">
      <c r="A9" s="179"/>
      <c r="B9" s="178" t="s">
        <v>85</v>
      </c>
      <c r="C9" s="178"/>
      <c r="D9" s="178"/>
      <c r="E9" s="178"/>
      <c r="F9" s="178"/>
      <c r="G9" s="178"/>
      <c r="H9" s="178"/>
      <c r="I9" s="178"/>
      <c r="J9" s="178"/>
      <c r="K9" s="178"/>
      <c r="L9" s="178"/>
      <c r="M9" s="178"/>
    </row>
    <row r="10" spans="1:13" ht="45" customHeight="1">
      <c r="A10" s="186" t="s">
        <v>37</v>
      </c>
      <c r="B10" s="181" t="s">
        <v>115</v>
      </c>
      <c r="C10" s="78" t="s">
        <v>220</v>
      </c>
      <c r="D10" s="30">
        <f>SUM(E10:H10)</f>
        <v>4657.2</v>
      </c>
      <c r="E10" s="30">
        <v>0</v>
      </c>
      <c r="F10" s="30">
        <v>0</v>
      </c>
      <c r="G10" s="30">
        <v>4657.2</v>
      </c>
      <c r="H10" s="30">
        <v>0</v>
      </c>
      <c r="I10" s="154" t="s">
        <v>138</v>
      </c>
      <c r="J10" s="154" t="s">
        <v>112</v>
      </c>
      <c r="K10" s="78" t="s">
        <v>112</v>
      </c>
      <c r="L10" s="154" t="s">
        <v>72</v>
      </c>
      <c r="M10" s="154" t="s">
        <v>121</v>
      </c>
    </row>
    <row r="11" spans="1:13" ht="45" customHeight="1">
      <c r="A11" s="186"/>
      <c r="B11" s="181"/>
      <c r="C11" s="75" t="s">
        <v>23</v>
      </c>
      <c r="D11" s="30">
        <f t="shared" ref="D11:D15" si="0">SUM(E11:H11)</f>
        <v>4758.3</v>
      </c>
      <c r="E11" s="30">
        <v>0</v>
      </c>
      <c r="F11" s="30">
        <v>0</v>
      </c>
      <c r="G11" s="31">
        <v>4758.3</v>
      </c>
      <c r="H11" s="30">
        <v>0</v>
      </c>
      <c r="I11" s="154"/>
      <c r="J11" s="154"/>
      <c r="K11" s="78" t="s">
        <v>112</v>
      </c>
      <c r="L11" s="154"/>
      <c r="M11" s="154"/>
    </row>
    <row r="12" spans="1:13" ht="45" customHeight="1">
      <c r="A12" s="186"/>
      <c r="B12" s="181"/>
      <c r="C12" s="84" t="s">
        <v>80</v>
      </c>
      <c r="D12" s="30">
        <v>4758.3</v>
      </c>
      <c r="E12" s="30">
        <v>0</v>
      </c>
      <c r="F12" s="30">
        <v>0</v>
      </c>
      <c r="G12" s="30">
        <v>4758.3</v>
      </c>
      <c r="H12" s="30">
        <v>0</v>
      </c>
      <c r="I12" s="154"/>
      <c r="J12" s="154"/>
      <c r="K12" s="78" t="s">
        <v>112</v>
      </c>
      <c r="L12" s="154"/>
      <c r="M12" s="154"/>
    </row>
    <row r="13" spans="1:13" ht="15.75" customHeight="1">
      <c r="A13" s="206" t="s">
        <v>129</v>
      </c>
      <c r="B13" s="207"/>
      <c r="C13" s="74" t="s">
        <v>22</v>
      </c>
      <c r="D13" s="30">
        <f t="shared" si="0"/>
        <v>4657.2</v>
      </c>
      <c r="E13" s="31">
        <f>E10</f>
        <v>0</v>
      </c>
      <c r="F13" s="31">
        <f t="shared" ref="F13:H13" si="1">F10</f>
        <v>0</v>
      </c>
      <c r="G13" s="31">
        <f t="shared" si="1"/>
        <v>4657.2</v>
      </c>
      <c r="H13" s="31">
        <f t="shared" si="1"/>
        <v>0</v>
      </c>
      <c r="I13" s="170" t="s">
        <v>20</v>
      </c>
      <c r="J13" s="170" t="s">
        <v>20</v>
      </c>
      <c r="K13" s="170" t="s">
        <v>20</v>
      </c>
      <c r="L13" s="170" t="s">
        <v>20</v>
      </c>
      <c r="M13" s="170" t="s">
        <v>20</v>
      </c>
    </row>
    <row r="14" spans="1:13">
      <c r="A14" s="208"/>
      <c r="B14" s="209"/>
      <c r="C14" s="74" t="s">
        <v>23</v>
      </c>
      <c r="D14" s="30">
        <f t="shared" si="0"/>
        <v>4758.3</v>
      </c>
      <c r="E14" s="31">
        <f t="shared" ref="E14:H14" si="2">E11</f>
        <v>0</v>
      </c>
      <c r="F14" s="31">
        <f t="shared" si="2"/>
        <v>0</v>
      </c>
      <c r="G14" s="31">
        <f t="shared" si="2"/>
        <v>4758.3</v>
      </c>
      <c r="H14" s="31">
        <f t="shared" si="2"/>
        <v>0</v>
      </c>
      <c r="I14" s="170"/>
      <c r="J14" s="170"/>
      <c r="K14" s="170"/>
      <c r="L14" s="170"/>
      <c r="M14" s="170"/>
    </row>
    <row r="15" spans="1:13">
      <c r="A15" s="210"/>
      <c r="B15" s="211"/>
      <c r="C15" s="74" t="s">
        <v>80</v>
      </c>
      <c r="D15" s="30">
        <f t="shared" si="0"/>
        <v>4758.3</v>
      </c>
      <c r="E15" s="31">
        <f t="shared" ref="E15:H15" si="3">E12</f>
        <v>0</v>
      </c>
      <c r="F15" s="31">
        <f t="shared" si="3"/>
        <v>0</v>
      </c>
      <c r="G15" s="31">
        <f t="shared" si="3"/>
        <v>4758.3</v>
      </c>
      <c r="H15" s="31">
        <f t="shared" si="3"/>
        <v>0</v>
      </c>
      <c r="I15" s="170"/>
      <c r="J15" s="170"/>
      <c r="K15" s="170"/>
      <c r="L15" s="170"/>
      <c r="M15" s="170"/>
    </row>
    <row r="16" spans="1:13" ht="33.75" customHeight="1">
      <c r="A16" s="178" t="s">
        <v>111</v>
      </c>
      <c r="B16" s="178"/>
      <c r="C16" s="178"/>
      <c r="D16" s="178"/>
      <c r="E16" s="178"/>
      <c r="F16" s="178"/>
      <c r="G16" s="178"/>
      <c r="H16" s="178"/>
      <c r="I16" s="178"/>
      <c r="J16" s="178"/>
      <c r="K16" s="178"/>
      <c r="L16" s="178"/>
      <c r="M16" s="178"/>
    </row>
    <row r="17" spans="1:13" ht="16.5" customHeight="1">
      <c r="A17" s="181" t="s">
        <v>55</v>
      </c>
      <c r="B17" s="202" t="s">
        <v>197</v>
      </c>
      <c r="C17" s="202"/>
      <c r="D17" s="202"/>
      <c r="E17" s="202"/>
      <c r="F17" s="202"/>
      <c r="G17" s="202"/>
      <c r="H17" s="202"/>
      <c r="I17" s="202"/>
      <c r="J17" s="202"/>
      <c r="K17" s="202"/>
      <c r="L17" s="202"/>
      <c r="M17" s="202"/>
    </row>
    <row r="18" spans="1:13" ht="18.75" customHeight="1">
      <c r="A18" s="181"/>
      <c r="B18" s="178" t="s">
        <v>85</v>
      </c>
      <c r="C18" s="178"/>
      <c r="D18" s="178"/>
      <c r="E18" s="178"/>
      <c r="F18" s="178"/>
      <c r="G18" s="178"/>
      <c r="H18" s="178"/>
      <c r="I18" s="178"/>
      <c r="J18" s="178"/>
      <c r="K18" s="178"/>
      <c r="L18" s="178"/>
      <c r="M18" s="178"/>
    </row>
    <row r="19" spans="1:13" ht="75" customHeight="1">
      <c r="A19" s="199" t="s">
        <v>38</v>
      </c>
      <c r="B19" s="170" t="s">
        <v>120</v>
      </c>
      <c r="C19" s="74" t="s">
        <v>22</v>
      </c>
      <c r="D19" s="31">
        <v>143726.6</v>
      </c>
      <c r="E19" s="30">
        <v>0</v>
      </c>
      <c r="F19" s="30">
        <v>0</v>
      </c>
      <c r="G19" s="31">
        <v>143726.6</v>
      </c>
      <c r="H19" s="31">
        <v>3000</v>
      </c>
      <c r="I19" s="201" t="s">
        <v>127</v>
      </c>
      <c r="J19" s="170" t="s">
        <v>112</v>
      </c>
      <c r="K19" s="28" t="s">
        <v>112</v>
      </c>
      <c r="L19" s="170" t="s">
        <v>81</v>
      </c>
      <c r="M19" s="170" t="s">
        <v>121</v>
      </c>
    </row>
    <row r="20" spans="1:13" ht="75" customHeight="1">
      <c r="A20" s="199"/>
      <c r="B20" s="170"/>
      <c r="C20" s="74" t="s">
        <v>23</v>
      </c>
      <c r="D20" s="31">
        <f t="shared" ref="D20:D39" si="4">SUM(E20:H20)</f>
        <v>131565.6</v>
      </c>
      <c r="E20" s="30">
        <v>0</v>
      </c>
      <c r="F20" s="30">
        <v>0</v>
      </c>
      <c r="G20" s="31">
        <v>128565.6</v>
      </c>
      <c r="H20" s="31">
        <v>3000</v>
      </c>
      <c r="I20" s="201"/>
      <c r="J20" s="170"/>
      <c r="K20" s="28" t="s">
        <v>112</v>
      </c>
      <c r="L20" s="170"/>
      <c r="M20" s="170"/>
    </row>
    <row r="21" spans="1:13" ht="75" customHeight="1">
      <c r="A21" s="199"/>
      <c r="B21" s="170"/>
      <c r="C21" s="74" t="s">
        <v>80</v>
      </c>
      <c r="D21" s="31">
        <f t="shared" si="4"/>
        <v>131565.6</v>
      </c>
      <c r="E21" s="30">
        <v>0</v>
      </c>
      <c r="F21" s="30">
        <v>0</v>
      </c>
      <c r="G21" s="31">
        <v>128565.6</v>
      </c>
      <c r="H21" s="31">
        <v>3000</v>
      </c>
      <c r="I21" s="201"/>
      <c r="J21" s="170"/>
      <c r="K21" s="28" t="s">
        <v>112</v>
      </c>
      <c r="L21" s="170"/>
      <c r="M21" s="170"/>
    </row>
    <row r="22" spans="1:13" ht="120" customHeight="1">
      <c r="A22" s="187" t="s">
        <v>93</v>
      </c>
      <c r="B22" s="170" t="s">
        <v>221</v>
      </c>
      <c r="C22" s="74" t="s">
        <v>22</v>
      </c>
      <c r="D22" s="31">
        <f t="shared" si="4"/>
        <v>186.3</v>
      </c>
      <c r="E22" s="30">
        <v>0</v>
      </c>
      <c r="F22" s="30">
        <v>186.3</v>
      </c>
      <c r="G22" s="30">
        <v>0</v>
      </c>
      <c r="H22" s="30">
        <v>0</v>
      </c>
      <c r="I22" s="170" t="s">
        <v>136</v>
      </c>
      <c r="J22" s="200" t="s">
        <v>122</v>
      </c>
      <c r="K22" s="76">
        <v>45</v>
      </c>
      <c r="L22" s="170" t="s">
        <v>81</v>
      </c>
      <c r="M22" s="170" t="s">
        <v>121</v>
      </c>
    </row>
    <row r="23" spans="1:13" ht="93.75" customHeight="1">
      <c r="A23" s="188"/>
      <c r="B23" s="200"/>
      <c r="C23" s="74" t="s">
        <v>23</v>
      </c>
      <c r="D23" s="31">
        <f t="shared" si="4"/>
        <v>193.8</v>
      </c>
      <c r="E23" s="30">
        <v>0</v>
      </c>
      <c r="F23" s="30">
        <v>193.8</v>
      </c>
      <c r="G23" s="30">
        <v>0</v>
      </c>
      <c r="H23" s="30">
        <v>0</v>
      </c>
      <c r="I23" s="170"/>
      <c r="J23" s="200"/>
      <c r="K23" s="76">
        <v>45</v>
      </c>
      <c r="L23" s="170"/>
      <c r="M23" s="170"/>
    </row>
    <row r="24" spans="1:13" ht="112.5" customHeight="1">
      <c r="A24" s="189"/>
      <c r="B24" s="200"/>
      <c r="C24" s="74" t="s">
        <v>80</v>
      </c>
      <c r="D24" s="31">
        <f t="shared" si="4"/>
        <v>201.6</v>
      </c>
      <c r="E24" s="30">
        <v>0</v>
      </c>
      <c r="F24" s="30">
        <v>201.6</v>
      </c>
      <c r="G24" s="30">
        <v>0</v>
      </c>
      <c r="H24" s="30">
        <v>0</v>
      </c>
      <c r="I24" s="170"/>
      <c r="J24" s="200"/>
      <c r="K24" s="76">
        <v>45</v>
      </c>
      <c r="L24" s="170"/>
      <c r="M24" s="170"/>
    </row>
    <row r="25" spans="1:13" ht="61.5" customHeight="1">
      <c r="A25" s="199" t="s">
        <v>88</v>
      </c>
      <c r="B25" s="170" t="s">
        <v>125</v>
      </c>
      <c r="C25" s="74" t="s">
        <v>22</v>
      </c>
      <c r="D25" s="31">
        <f t="shared" si="4"/>
        <v>150</v>
      </c>
      <c r="E25" s="30">
        <v>0</v>
      </c>
      <c r="F25" s="30">
        <v>0</v>
      </c>
      <c r="G25" s="30">
        <v>150</v>
      </c>
      <c r="H25" s="30">
        <v>0</v>
      </c>
      <c r="I25" s="170" t="s">
        <v>126</v>
      </c>
      <c r="J25" s="170" t="s">
        <v>122</v>
      </c>
      <c r="K25" s="76">
        <v>15</v>
      </c>
      <c r="L25" s="170" t="s">
        <v>81</v>
      </c>
      <c r="M25" s="170" t="s">
        <v>121</v>
      </c>
    </row>
    <row r="26" spans="1:13" ht="61.5" customHeight="1">
      <c r="A26" s="199"/>
      <c r="B26" s="170"/>
      <c r="C26" s="74" t="s">
        <v>23</v>
      </c>
      <c r="D26" s="31">
        <f t="shared" si="4"/>
        <v>150</v>
      </c>
      <c r="E26" s="30">
        <v>0</v>
      </c>
      <c r="F26" s="30">
        <v>0</v>
      </c>
      <c r="G26" s="30">
        <v>150</v>
      </c>
      <c r="H26" s="30">
        <v>0</v>
      </c>
      <c r="I26" s="170"/>
      <c r="J26" s="170"/>
      <c r="K26" s="76">
        <v>15</v>
      </c>
      <c r="L26" s="170"/>
      <c r="M26" s="170"/>
    </row>
    <row r="27" spans="1:13" ht="70.5" customHeight="1">
      <c r="A27" s="199"/>
      <c r="B27" s="170"/>
      <c r="C27" s="74" t="s">
        <v>80</v>
      </c>
      <c r="D27" s="31">
        <f t="shared" si="4"/>
        <v>150</v>
      </c>
      <c r="E27" s="30">
        <v>0</v>
      </c>
      <c r="F27" s="30">
        <v>0</v>
      </c>
      <c r="G27" s="30">
        <v>150</v>
      </c>
      <c r="H27" s="30">
        <v>0</v>
      </c>
      <c r="I27" s="170"/>
      <c r="J27" s="170"/>
      <c r="K27" s="76">
        <v>15</v>
      </c>
      <c r="L27" s="170"/>
      <c r="M27" s="170"/>
    </row>
    <row r="28" spans="1:13" ht="43.5" customHeight="1">
      <c r="A28" s="199" t="s">
        <v>169</v>
      </c>
      <c r="B28" s="200" t="s">
        <v>83</v>
      </c>
      <c r="C28" s="76" t="s">
        <v>22</v>
      </c>
      <c r="D28" s="31">
        <f t="shared" ref="D28:D36" si="5">SUM(E28:H28)</f>
        <v>390</v>
      </c>
      <c r="E28" s="30">
        <v>0</v>
      </c>
      <c r="F28" s="30">
        <v>0</v>
      </c>
      <c r="G28" s="30">
        <v>390</v>
      </c>
      <c r="H28" s="30">
        <v>0</v>
      </c>
      <c r="I28" s="170" t="s">
        <v>82</v>
      </c>
      <c r="J28" s="170" t="s">
        <v>124</v>
      </c>
      <c r="K28" s="82">
        <v>2</v>
      </c>
      <c r="L28" s="170" t="s">
        <v>81</v>
      </c>
      <c r="M28" s="170" t="s">
        <v>121</v>
      </c>
    </row>
    <row r="29" spans="1:13" ht="43.5" customHeight="1">
      <c r="A29" s="199"/>
      <c r="B29" s="200"/>
      <c r="C29" s="76" t="s">
        <v>23</v>
      </c>
      <c r="D29" s="31">
        <f t="shared" si="5"/>
        <v>0</v>
      </c>
      <c r="E29" s="30">
        <v>0</v>
      </c>
      <c r="F29" s="30">
        <v>0</v>
      </c>
      <c r="G29" s="30">
        <v>0</v>
      </c>
      <c r="H29" s="30">
        <v>0</v>
      </c>
      <c r="I29" s="170"/>
      <c r="J29" s="170"/>
      <c r="K29" s="76" t="s">
        <v>112</v>
      </c>
      <c r="L29" s="170"/>
      <c r="M29" s="170"/>
    </row>
    <row r="30" spans="1:13" ht="43.5" customHeight="1">
      <c r="A30" s="199"/>
      <c r="B30" s="200"/>
      <c r="C30" s="76" t="s">
        <v>80</v>
      </c>
      <c r="D30" s="31">
        <f t="shared" si="5"/>
        <v>0</v>
      </c>
      <c r="E30" s="30">
        <v>0</v>
      </c>
      <c r="F30" s="30">
        <v>0</v>
      </c>
      <c r="G30" s="30">
        <v>0</v>
      </c>
      <c r="H30" s="30">
        <v>0</v>
      </c>
      <c r="I30" s="170"/>
      <c r="J30" s="170"/>
      <c r="K30" s="76" t="s">
        <v>112</v>
      </c>
      <c r="L30" s="170"/>
      <c r="M30" s="170"/>
    </row>
    <row r="31" spans="1:13" ht="38.25" customHeight="1">
      <c r="A31" s="187" t="s">
        <v>210</v>
      </c>
      <c r="B31" s="190" t="s">
        <v>211</v>
      </c>
      <c r="C31" s="76" t="s">
        <v>22</v>
      </c>
      <c r="D31" s="31">
        <f t="shared" si="5"/>
        <v>1076.9000000000001</v>
      </c>
      <c r="E31" s="30">
        <v>0</v>
      </c>
      <c r="F31" s="30">
        <v>0</v>
      </c>
      <c r="G31" s="30">
        <v>1076.9000000000001</v>
      </c>
      <c r="H31" s="30">
        <v>0</v>
      </c>
      <c r="I31" s="190" t="s">
        <v>212</v>
      </c>
      <c r="J31" s="190" t="s">
        <v>128</v>
      </c>
      <c r="K31" s="104">
        <v>2</v>
      </c>
      <c r="L31" s="190" t="s">
        <v>81</v>
      </c>
      <c r="M31" s="190" t="s">
        <v>121</v>
      </c>
    </row>
    <row r="32" spans="1:13" ht="38.25" customHeight="1">
      <c r="A32" s="188"/>
      <c r="B32" s="191"/>
      <c r="C32" s="76" t="s">
        <v>23</v>
      </c>
      <c r="D32" s="31">
        <f t="shared" si="5"/>
        <v>0</v>
      </c>
      <c r="E32" s="30">
        <v>0</v>
      </c>
      <c r="F32" s="30">
        <v>0</v>
      </c>
      <c r="G32" s="30">
        <v>0</v>
      </c>
      <c r="H32" s="30">
        <v>0</v>
      </c>
      <c r="I32" s="191"/>
      <c r="J32" s="191"/>
      <c r="K32" s="76"/>
      <c r="L32" s="191"/>
      <c r="M32" s="191"/>
    </row>
    <row r="33" spans="1:13" ht="38.25" customHeight="1">
      <c r="A33" s="189"/>
      <c r="B33" s="192"/>
      <c r="C33" s="76" t="s">
        <v>80</v>
      </c>
      <c r="D33" s="31">
        <f t="shared" si="5"/>
        <v>0</v>
      </c>
      <c r="E33" s="30">
        <v>0</v>
      </c>
      <c r="F33" s="30">
        <v>0</v>
      </c>
      <c r="G33" s="30">
        <v>0</v>
      </c>
      <c r="H33" s="30">
        <v>0</v>
      </c>
      <c r="I33" s="192"/>
      <c r="J33" s="192"/>
      <c r="K33" s="76"/>
      <c r="L33" s="192"/>
      <c r="M33" s="192"/>
    </row>
    <row r="34" spans="1:13" ht="69.75" customHeight="1">
      <c r="A34" s="196" t="s">
        <v>213</v>
      </c>
      <c r="B34" s="193" t="s">
        <v>219</v>
      </c>
      <c r="C34" s="76" t="s">
        <v>22</v>
      </c>
      <c r="D34" s="31">
        <f t="shared" si="5"/>
        <v>208.9</v>
      </c>
      <c r="E34" s="30">
        <v>0</v>
      </c>
      <c r="F34" s="30">
        <v>0</v>
      </c>
      <c r="G34" s="30">
        <v>208.9</v>
      </c>
      <c r="H34" s="30">
        <v>0</v>
      </c>
      <c r="I34" s="193" t="s">
        <v>214</v>
      </c>
      <c r="J34" s="196" t="s">
        <v>128</v>
      </c>
      <c r="K34" s="103">
        <v>1</v>
      </c>
      <c r="L34" s="193" t="s">
        <v>81</v>
      </c>
      <c r="M34" s="196" t="s">
        <v>121</v>
      </c>
    </row>
    <row r="35" spans="1:13" ht="69.75" customHeight="1">
      <c r="A35" s="197"/>
      <c r="B35" s="194"/>
      <c r="C35" s="76" t="s">
        <v>23</v>
      </c>
      <c r="D35" s="31">
        <f t="shared" si="5"/>
        <v>0</v>
      </c>
      <c r="E35" s="30">
        <v>0</v>
      </c>
      <c r="F35" s="30">
        <v>0</v>
      </c>
      <c r="G35" s="30">
        <v>0</v>
      </c>
      <c r="H35" s="30">
        <v>0</v>
      </c>
      <c r="I35" s="194"/>
      <c r="J35" s="197"/>
      <c r="K35" s="84"/>
      <c r="L35" s="194"/>
      <c r="M35" s="197"/>
    </row>
    <row r="36" spans="1:13" ht="84" customHeight="1">
      <c r="A36" s="198"/>
      <c r="B36" s="195"/>
      <c r="C36" s="76" t="s">
        <v>80</v>
      </c>
      <c r="D36" s="31">
        <f t="shared" si="5"/>
        <v>0</v>
      </c>
      <c r="E36" s="30">
        <v>0</v>
      </c>
      <c r="F36" s="30">
        <v>0</v>
      </c>
      <c r="G36" s="30">
        <v>0</v>
      </c>
      <c r="H36" s="30">
        <v>0</v>
      </c>
      <c r="I36" s="195"/>
      <c r="J36" s="198"/>
      <c r="K36" s="84"/>
      <c r="L36" s="195"/>
      <c r="M36" s="198"/>
    </row>
    <row r="37" spans="1:13" ht="15.75" customHeight="1">
      <c r="A37" s="199"/>
      <c r="B37" s="190" t="s">
        <v>129</v>
      </c>
      <c r="C37" s="74" t="s">
        <v>22</v>
      </c>
      <c r="D37" s="31">
        <f>SUM(E37:H37)</f>
        <v>148738.69999999998</v>
      </c>
      <c r="E37" s="31">
        <f>E19+E22+E25+E28+E31+E34</f>
        <v>0</v>
      </c>
      <c r="F37" s="31">
        <f t="shared" ref="F37:H37" si="6">F19+F22+F25+F28+F31+F34</f>
        <v>186.3</v>
      </c>
      <c r="G37" s="31">
        <f t="shared" si="6"/>
        <v>145552.4</v>
      </c>
      <c r="H37" s="31">
        <f t="shared" si="6"/>
        <v>3000</v>
      </c>
      <c r="I37" s="170" t="s">
        <v>20</v>
      </c>
      <c r="J37" s="170" t="s">
        <v>20</v>
      </c>
      <c r="K37" s="170" t="s">
        <v>20</v>
      </c>
      <c r="L37" s="170" t="s">
        <v>20</v>
      </c>
      <c r="M37" s="170" t="s">
        <v>20</v>
      </c>
    </row>
    <row r="38" spans="1:13">
      <c r="A38" s="199"/>
      <c r="B38" s="191"/>
      <c r="C38" s="74" t="s">
        <v>23</v>
      </c>
      <c r="D38" s="31">
        <f t="shared" si="4"/>
        <v>131909.40000000002</v>
      </c>
      <c r="E38" s="31">
        <f t="shared" ref="E38:H39" si="7">E20+E23+E26+E29+E32+E35</f>
        <v>0</v>
      </c>
      <c r="F38" s="31">
        <f t="shared" si="7"/>
        <v>193.8</v>
      </c>
      <c r="G38" s="31">
        <f t="shared" si="7"/>
        <v>128715.6</v>
      </c>
      <c r="H38" s="31">
        <f t="shared" si="7"/>
        <v>3000</v>
      </c>
      <c r="I38" s="170"/>
      <c r="J38" s="170"/>
      <c r="K38" s="170"/>
      <c r="L38" s="170"/>
      <c r="M38" s="170"/>
    </row>
    <row r="39" spans="1:13" ht="21.75" customHeight="1">
      <c r="A39" s="199"/>
      <c r="B39" s="192"/>
      <c r="C39" s="74" t="s">
        <v>80</v>
      </c>
      <c r="D39" s="31">
        <f t="shared" si="4"/>
        <v>131917.20000000001</v>
      </c>
      <c r="E39" s="31">
        <f t="shared" si="7"/>
        <v>0</v>
      </c>
      <c r="F39" s="31">
        <f t="shared" si="7"/>
        <v>201.6</v>
      </c>
      <c r="G39" s="31">
        <f t="shared" si="7"/>
        <v>128715.6</v>
      </c>
      <c r="H39" s="31">
        <f t="shared" si="7"/>
        <v>3000</v>
      </c>
      <c r="I39" s="170"/>
      <c r="J39" s="170"/>
      <c r="K39" s="170"/>
      <c r="L39" s="170"/>
      <c r="M39" s="170"/>
    </row>
    <row r="40" spans="1:13" ht="36" customHeight="1">
      <c r="A40" s="202" t="s">
        <v>87</v>
      </c>
      <c r="B40" s="202"/>
      <c r="C40" s="202"/>
      <c r="D40" s="202"/>
      <c r="E40" s="202"/>
      <c r="F40" s="202"/>
      <c r="G40" s="202"/>
      <c r="H40" s="202"/>
      <c r="I40" s="202"/>
      <c r="J40" s="202"/>
      <c r="K40" s="202"/>
      <c r="L40" s="202"/>
      <c r="M40" s="202"/>
    </row>
    <row r="41" spans="1:13" ht="34.5" customHeight="1">
      <c r="A41" s="199" t="s">
        <v>39</v>
      </c>
      <c r="B41" s="202" t="s">
        <v>131</v>
      </c>
      <c r="C41" s="202"/>
      <c r="D41" s="202"/>
      <c r="E41" s="202"/>
      <c r="F41" s="202"/>
      <c r="G41" s="202"/>
      <c r="H41" s="202"/>
      <c r="I41" s="202"/>
      <c r="J41" s="202"/>
      <c r="K41" s="202"/>
      <c r="L41" s="202"/>
      <c r="M41" s="202"/>
    </row>
    <row r="42" spans="1:13" ht="18.75" customHeight="1">
      <c r="A42" s="199"/>
      <c r="B42" s="202" t="s">
        <v>86</v>
      </c>
      <c r="C42" s="202"/>
      <c r="D42" s="202"/>
      <c r="E42" s="202"/>
      <c r="F42" s="202"/>
      <c r="G42" s="202"/>
      <c r="H42" s="202"/>
      <c r="I42" s="202"/>
      <c r="J42" s="202"/>
      <c r="K42" s="202"/>
      <c r="L42" s="202"/>
      <c r="M42" s="202"/>
    </row>
    <row r="43" spans="1:13" ht="54" customHeight="1">
      <c r="A43" s="199" t="s">
        <v>40</v>
      </c>
      <c r="B43" s="170" t="s">
        <v>201</v>
      </c>
      <c r="C43" s="74" t="s">
        <v>22</v>
      </c>
      <c r="D43" s="31">
        <f>SUM(E43:H43)</f>
        <v>9145.1</v>
      </c>
      <c r="E43" s="30">
        <v>0</v>
      </c>
      <c r="F43" s="30">
        <v>0</v>
      </c>
      <c r="G43" s="31">
        <v>9145.1</v>
      </c>
      <c r="H43" s="30">
        <v>0</v>
      </c>
      <c r="I43" s="170" t="s">
        <v>132</v>
      </c>
      <c r="J43" s="170" t="s">
        <v>112</v>
      </c>
      <c r="K43" s="74" t="s">
        <v>112</v>
      </c>
      <c r="L43" s="170" t="s">
        <v>159</v>
      </c>
      <c r="M43" s="170" t="s">
        <v>206</v>
      </c>
    </row>
    <row r="44" spans="1:13" ht="54" customHeight="1">
      <c r="A44" s="199"/>
      <c r="B44" s="170"/>
      <c r="C44" s="74" t="s">
        <v>84</v>
      </c>
      <c r="D44" s="31">
        <f t="shared" ref="D44:D63" si="8">SUM(E44:H44)</f>
        <v>8813.9</v>
      </c>
      <c r="E44" s="30">
        <v>0</v>
      </c>
      <c r="F44" s="30">
        <v>0</v>
      </c>
      <c r="G44" s="31">
        <v>8813.9</v>
      </c>
      <c r="H44" s="30">
        <v>0</v>
      </c>
      <c r="I44" s="170"/>
      <c r="J44" s="170"/>
      <c r="K44" s="74" t="s">
        <v>112</v>
      </c>
      <c r="L44" s="170"/>
      <c r="M44" s="170"/>
    </row>
    <row r="45" spans="1:13" ht="85.5" customHeight="1">
      <c r="A45" s="199"/>
      <c r="B45" s="170"/>
      <c r="C45" s="74" t="s">
        <v>80</v>
      </c>
      <c r="D45" s="31">
        <f t="shared" si="8"/>
        <v>8809.4</v>
      </c>
      <c r="E45" s="30">
        <v>0</v>
      </c>
      <c r="F45" s="30">
        <v>0</v>
      </c>
      <c r="G45" s="31">
        <v>8809.4</v>
      </c>
      <c r="H45" s="30">
        <v>0</v>
      </c>
      <c r="I45" s="170"/>
      <c r="J45" s="170"/>
      <c r="K45" s="74" t="s">
        <v>112</v>
      </c>
      <c r="L45" s="170"/>
      <c r="M45" s="170"/>
    </row>
    <row r="46" spans="1:13" ht="95.25" customHeight="1">
      <c r="A46" s="199" t="s">
        <v>78</v>
      </c>
      <c r="B46" s="170" t="s">
        <v>231</v>
      </c>
      <c r="C46" s="75" t="s">
        <v>22</v>
      </c>
      <c r="D46" s="31">
        <f t="shared" si="8"/>
        <v>0</v>
      </c>
      <c r="E46" s="30">
        <v>0</v>
      </c>
      <c r="F46" s="30">
        <v>0</v>
      </c>
      <c r="G46" s="31">
        <v>0</v>
      </c>
      <c r="H46" s="30">
        <v>0</v>
      </c>
      <c r="I46" s="170" t="s">
        <v>135</v>
      </c>
      <c r="J46" s="170" t="s">
        <v>122</v>
      </c>
      <c r="K46" s="74">
        <v>0</v>
      </c>
      <c r="L46" s="170" t="s">
        <v>159</v>
      </c>
      <c r="M46" s="170" t="s">
        <v>130</v>
      </c>
    </row>
    <row r="47" spans="1:13" ht="95.25" customHeight="1">
      <c r="A47" s="199"/>
      <c r="B47" s="170"/>
      <c r="C47" s="75" t="s">
        <v>23</v>
      </c>
      <c r="D47" s="55">
        <f t="shared" si="8"/>
        <v>15</v>
      </c>
      <c r="E47" s="53">
        <v>0</v>
      </c>
      <c r="F47" s="53">
        <v>0</v>
      </c>
      <c r="G47" s="55">
        <v>15</v>
      </c>
      <c r="H47" s="53">
        <v>0</v>
      </c>
      <c r="I47" s="170"/>
      <c r="J47" s="170"/>
      <c r="K47" s="74">
        <v>2</v>
      </c>
      <c r="L47" s="170"/>
      <c r="M47" s="170"/>
    </row>
    <row r="48" spans="1:13" ht="95.25" customHeight="1">
      <c r="A48" s="199"/>
      <c r="B48" s="170"/>
      <c r="C48" s="75" t="s">
        <v>80</v>
      </c>
      <c r="D48" s="55">
        <f t="shared" si="8"/>
        <v>15</v>
      </c>
      <c r="E48" s="53">
        <v>0</v>
      </c>
      <c r="F48" s="53">
        <v>0</v>
      </c>
      <c r="G48" s="55">
        <v>15</v>
      </c>
      <c r="H48" s="53">
        <v>0</v>
      </c>
      <c r="I48" s="170"/>
      <c r="J48" s="170"/>
      <c r="K48" s="74">
        <v>2</v>
      </c>
      <c r="L48" s="170"/>
      <c r="M48" s="170"/>
    </row>
    <row r="49" spans="1:13" ht="36.75" customHeight="1">
      <c r="A49" s="199" t="s">
        <v>94</v>
      </c>
      <c r="B49" s="170" t="s">
        <v>133</v>
      </c>
      <c r="C49" s="74" t="s">
        <v>22</v>
      </c>
      <c r="D49" s="31">
        <f t="shared" si="8"/>
        <v>0</v>
      </c>
      <c r="E49" s="30">
        <v>0</v>
      </c>
      <c r="F49" s="30">
        <v>0</v>
      </c>
      <c r="G49" s="30">
        <v>0</v>
      </c>
      <c r="H49" s="30">
        <v>0</v>
      </c>
      <c r="I49" s="170" t="s">
        <v>165</v>
      </c>
      <c r="J49" s="170" t="s">
        <v>124</v>
      </c>
      <c r="K49" s="74" t="s">
        <v>208</v>
      </c>
      <c r="L49" s="170" t="s">
        <v>159</v>
      </c>
      <c r="M49" s="170" t="s">
        <v>130</v>
      </c>
    </row>
    <row r="50" spans="1:13" ht="30" customHeight="1">
      <c r="A50" s="199"/>
      <c r="B50" s="170"/>
      <c r="C50" s="74" t="s">
        <v>23</v>
      </c>
      <c r="D50" s="31">
        <f t="shared" si="8"/>
        <v>0</v>
      </c>
      <c r="E50" s="30">
        <v>0</v>
      </c>
      <c r="F50" s="30">
        <v>0</v>
      </c>
      <c r="G50" s="30">
        <v>0</v>
      </c>
      <c r="H50" s="30">
        <v>0</v>
      </c>
      <c r="I50" s="170"/>
      <c r="J50" s="170"/>
      <c r="K50" s="74" t="s">
        <v>112</v>
      </c>
      <c r="L50" s="170"/>
      <c r="M50" s="170"/>
    </row>
    <row r="51" spans="1:13" ht="53.25" customHeight="1">
      <c r="A51" s="199"/>
      <c r="B51" s="170"/>
      <c r="C51" s="74" t="s">
        <v>80</v>
      </c>
      <c r="D51" s="31">
        <f t="shared" si="8"/>
        <v>0</v>
      </c>
      <c r="E51" s="30">
        <v>0</v>
      </c>
      <c r="F51" s="30">
        <v>0</v>
      </c>
      <c r="G51" s="30">
        <v>0</v>
      </c>
      <c r="H51" s="30">
        <v>0</v>
      </c>
      <c r="I51" s="170"/>
      <c r="J51" s="170"/>
      <c r="K51" s="74" t="s">
        <v>112</v>
      </c>
      <c r="L51" s="170"/>
      <c r="M51" s="170"/>
    </row>
    <row r="52" spans="1:13" ht="57" customHeight="1">
      <c r="A52" s="199" t="s">
        <v>95</v>
      </c>
      <c r="B52" s="170" t="s">
        <v>134</v>
      </c>
      <c r="C52" s="74" t="s">
        <v>22</v>
      </c>
      <c r="D52" s="31">
        <f t="shared" si="8"/>
        <v>28.6</v>
      </c>
      <c r="E52" s="30">
        <v>0</v>
      </c>
      <c r="F52" s="30">
        <v>0</v>
      </c>
      <c r="G52" s="30">
        <v>28.6</v>
      </c>
      <c r="H52" s="30">
        <v>0</v>
      </c>
      <c r="I52" s="214" t="s">
        <v>227</v>
      </c>
      <c r="J52" s="214" t="s">
        <v>124</v>
      </c>
      <c r="K52" s="81">
        <v>7000</v>
      </c>
      <c r="L52" s="170" t="s">
        <v>159</v>
      </c>
      <c r="M52" s="170" t="s">
        <v>130</v>
      </c>
    </row>
    <row r="53" spans="1:13" ht="48" customHeight="1">
      <c r="A53" s="199"/>
      <c r="B53" s="170"/>
      <c r="C53" s="74" t="s">
        <v>23</v>
      </c>
      <c r="D53" s="31">
        <f t="shared" si="8"/>
        <v>0</v>
      </c>
      <c r="E53" s="30">
        <v>0</v>
      </c>
      <c r="F53" s="30">
        <v>0</v>
      </c>
      <c r="G53" s="30">
        <v>0</v>
      </c>
      <c r="H53" s="30">
        <v>0</v>
      </c>
      <c r="I53" s="215"/>
      <c r="J53" s="215"/>
      <c r="K53" s="64" t="s">
        <v>112</v>
      </c>
      <c r="L53" s="170"/>
      <c r="M53" s="170"/>
    </row>
    <row r="54" spans="1:13" ht="59.25" customHeight="1">
      <c r="A54" s="199"/>
      <c r="B54" s="170"/>
      <c r="C54" s="74" t="s">
        <v>80</v>
      </c>
      <c r="D54" s="31">
        <f t="shared" si="8"/>
        <v>0</v>
      </c>
      <c r="E54" s="30">
        <v>0</v>
      </c>
      <c r="F54" s="30">
        <v>0</v>
      </c>
      <c r="G54" s="30">
        <v>0</v>
      </c>
      <c r="H54" s="30">
        <v>0</v>
      </c>
      <c r="I54" s="216"/>
      <c r="J54" s="216"/>
      <c r="K54" s="64" t="s">
        <v>112</v>
      </c>
      <c r="L54" s="170"/>
      <c r="M54" s="170"/>
    </row>
    <row r="55" spans="1:13" ht="33" customHeight="1">
      <c r="A55" s="199" t="s">
        <v>96</v>
      </c>
      <c r="B55" s="170" t="s">
        <v>90</v>
      </c>
      <c r="C55" s="74" t="s">
        <v>22</v>
      </c>
      <c r="D55" s="31">
        <f t="shared" si="8"/>
        <v>557</v>
      </c>
      <c r="E55" s="94">
        <v>369.3</v>
      </c>
      <c r="F55" s="94">
        <v>104.1</v>
      </c>
      <c r="G55" s="31">
        <v>83.6</v>
      </c>
      <c r="H55" s="31">
        <v>0</v>
      </c>
      <c r="I55" s="170" t="s">
        <v>209</v>
      </c>
      <c r="J55" s="170" t="s">
        <v>124</v>
      </c>
      <c r="K55" s="81">
        <v>850</v>
      </c>
      <c r="L55" s="170" t="s">
        <v>81</v>
      </c>
      <c r="M55" s="170" t="s">
        <v>130</v>
      </c>
    </row>
    <row r="56" spans="1:13" ht="33" customHeight="1">
      <c r="A56" s="199"/>
      <c r="B56" s="170"/>
      <c r="C56" s="74" t="s">
        <v>23</v>
      </c>
      <c r="D56" s="31">
        <f t="shared" si="8"/>
        <v>572</v>
      </c>
      <c r="E56" s="94">
        <v>379.2</v>
      </c>
      <c r="F56" s="94">
        <v>107</v>
      </c>
      <c r="G56" s="31">
        <v>85.8</v>
      </c>
      <c r="H56" s="31">
        <v>0</v>
      </c>
      <c r="I56" s="170"/>
      <c r="J56" s="170"/>
      <c r="K56" s="74">
        <v>850</v>
      </c>
      <c r="L56" s="170"/>
      <c r="M56" s="170"/>
    </row>
    <row r="57" spans="1:13" ht="33" customHeight="1">
      <c r="A57" s="199"/>
      <c r="B57" s="170"/>
      <c r="C57" s="74" t="s">
        <v>80</v>
      </c>
      <c r="D57" s="31">
        <f t="shared" si="8"/>
        <v>601.69999999999993</v>
      </c>
      <c r="E57" s="31">
        <v>398.9</v>
      </c>
      <c r="F57" s="31">
        <v>112.5</v>
      </c>
      <c r="G57" s="31">
        <v>90.3</v>
      </c>
      <c r="H57" s="30">
        <v>0</v>
      </c>
      <c r="I57" s="170"/>
      <c r="J57" s="170"/>
      <c r="K57" s="74">
        <v>850</v>
      </c>
      <c r="L57" s="170"/>
      <c r="M57" s="170"/>
    </row>
    <row r="58" spans="1:13" ht="27.75" customHeight="1">
      <c r="A58" s="199" t="s">
        <v>97</v>
      </c>
      <c r="B58" s="170" t="s">
        <v>91</v>
      </c>
      <c r="C58" s="74" t="s">
        <v>22</v>
      </c>
      <c r="D58" s="31">
        <f t="shared" si="8"/>
        <v>0</v>
      </c>
      <c r="E58" s="30">
        <v>0</v>
      </c>
      <c r="F58" s="30">
        <v>0</v>
      </c>
      <c r="G58" s="30">
        <v>0</v>
      </c>
      <c r="H58" s="30">
        <v>0</v>
      </c>
      <c r="I58" s="170" t="s">
        <v>92</v>
      </c>
      <c r="J58" s="170" t="s">
        <v>124</v>
      </c>
      <c r="K58" s="64" t="s">
        <v>112</v>
      </c>
      <c r="L58" s="170" t="s">
        <v>81</v>
      </c>
      <c r="M58" s="170" t="s">
        <v>130</v>
      </c>
    </row>
    <row r="59" spans="1:13" ht="27.75" customHeight="1">
      <c r="A59" s="199"/>
      <c r="B59" s="170"/>
      <c r="C59" s="74" t="s">
        <v>23</v>
      </c>
      <c r="D59" s="31">
        <f t="shared" si="8"/>
        <v>0</v>
      </c>
      <c r="E59" s="30">
        <v>0</v>
      </c>
      <c r="F59" s="30">
        <v>0</v>
      </c>
      <c r="G59" s="30">
        <v>0</v>
      </c>
      <c r="H59" s="30">
        <v>0</v>
      </c>
      <c r="I59" s="170"/>
      <c r="J59" s="170"/>
      <c r="K59" s="64" t="s">
        <v>112</v>
      </c>
      <c r="L59" s="170"/>
      <c r="M59" s="170"/>
    </row>
    <row r="60" spans="1:13" ht="27.75" customHeight="1">
      <c r="A60" s="199"/>
      <c r="B60" s="170"/>
      <c r="C60" s="74" t="s">
        <v>80</v>
      </c>
      <c r="D60" s="31">
        <f t="shared" si="8"/>
        <v>0</v>
      </c>
      <c r="E60" s="30">
        <v>0</v>
      </c>
      <c r="F60" s="30">
        <v>0</v>
      </c>
      <c r="G60" s="30">
        <v>0</v>
      </c>
      <c r="H60" s="30">
        <v>0</v>
      </c>
      <c r="I60" s="170"/>
      <c r="J60" s="170"/>
      <c r="K60" s="64" t="s">
        <v>112</v>
      </c>
      <c r="L60" s="170"/>
      <c r="M60" s="170"/>
    </row>
    <row r="61" spans="1:13">
      <c r="A61" s="199"/>
      <c r="B61" s="170" t="s">
        <v>129</v>
      </c>
      <c r="C61" s="74" t="s">
        <v>22</v>
      </c>
      <c r="D61" s="31">
        <f t="shared" si="8"/>
        <v>9730.7000000000007</v>
      </c>
      <c r="E61" s="31">
        <f>E58+E55+E52+E49+E46+E43</f>
        <v>369.3</v>
      </c>
      <c r="F61" s="31">
        <f t="shared" ref="F61:H61" si="9">F58+F55+F52+F49+F46+F43</f>
        <v>104.1</v>
      </c>
      <c r="G61" s="31">
        <f t="shared" si="9"/>
        <v>9257.3000000000011</v>
      </c>
      <c r="H61" s="31">
        <f t="shared" si="9"/>
        <v>0</v>
      </c>
      <c r="I61" s="170" t="s">
        <v>20</v>
      </c>
      <c r="J61" s="170" t="s">
        <v>20</v>
      </c>
      <c r="K61" s="170" t="s">
        <v>20</v>
      </c>
      <c r="L61" s="170" t="s">
        <v>20</v>
      </c>
      <c r="M61" s="170" t="s">
        <v>20</v>
      </c>
    </row>
    <row r="62" spans="1:13">
      <c r="A62" s="199"/>
      <c r="B62" s="170"/>
      <c r="C62" s="74" t="s">
        <v>23</v>
      </c>
      <c r="D62" s="31">
        <f t="shared" si="8"/>
        <v>9400.9</v>
      </c>
      <c r="E62" s="31">
        <f t="shared" ref="E62:H62" si="10">E59+E56+E53+E50+E47+E44</f>
        <v>379.2</v>
      </c>
      <c r="F62" s="31">
        <f t="shared" si="10"/>
        <v>107</v>
      </c>
      <c r="G62" s="31">
        <f t="shared" si="10"/>
        <v>8914.6999999999989</v>
      </c>
      <c r="H62" s="31">
        <f t="shared" si="10"/>
        <v>0</v>
      </c>
      <c r="I62" s="170"/>
      <c r="J62" s="170"/>
      <c r="K62" s="170"/>
      <c r="L62" s="170"/>
      <c r="M62" s="170"/>
    </row>
    <row r="63" spans="1:13">
      <c r="A63" s="199"/>
      <c r="B63" s="170"/>
      <c r="C63" s="74" t="s">
        <v>80</v>
      </c>
      <c r="D63" s="31">
        <f t="shared" si="8"/>
        <v>9426.0999999999985</v>
      </c>
      <c r="E63" s="31">
        <f t="shared" ref="E63:H63" si="11">E60+E57+E54+E51+E48+E45</f>
        <v>398.9</v>
      </c>
      <c r="F63" s="31">
        <f t="shared" si="11"/>
        <v>112.5</v>
      </c>
      <c r="G63" s="31">
        <f t="shared" si="11"/>
        <v>8914.6999999999989</v>
      </c>
      <c r="H63" s="31">
        <f t="shared" si="11"/>
        <v>0</v>
      </c>
      <c r="I63" s="170"/>
      <c r="J63" s="170"/>
      <c r="K63" s="170"/>
      <c r="L63" s="170"/>
      <c r="M63" s="170"/>
    </row>
    <row r="64" spans="1:13" ht="36.75" customHeight="1">
      <c r="A64" s="202" t="s">
        <v>98</v>
      </c>
      <c r="B64" s="202"/>
      <c r="C64" s="202"/>
      <c r="D64" s="202"/>
      <c r="E64" s="202"/>
      <c r="F64" s="202"/>
      <c r="G64" s="202"/>
      <c r="H64" s="202"/>
      <c r="I64" s="202"/>
      <c r="J64" s="202"/>
      <c r="K64" s="202"/>
      <c r="L64" s="202"/>
      <c r="M64" s="202"/>
    </row>
    <row r="65" spans="1:13" ht="20.25" customHeight="1">
      <c r="A65" s="199" t="s">
        <v>99</v>
      </c>
      <c r="B65" s="212" t="s">
        <v>137</v>
      </c>
      <c r="C65" s="212"/>
      <c r="D65" s="212"/>
      <c r="E65" s="212"/>
      <c r="F65" s="212"/>
      <c r="G65" s="212"/>
      <c r="H65" s="212"/>
      <c r="I65" s="212"/>
      <c r="J65" s="212"/>
      <c r="K65" s="212"/>
      <c r="L65" s="212"/>
      <c r="M65" s="212"/>
    </row>
    <row r="66" spans="1:13" ht="15" customHeight="1">
      <c r="A66" s="199"/>
      <c r="B66" s="212" t="s">
        <v>86</v>
      </c>
      <c r="C66" s="212"/>
      <c r="D66" s="212"/>
      <c r="E66" s="212"/>
      <c r="F66" s="212"/>
      <c r="G66" s="212"/>
      <c r="H66" s="212"/>
      <c r="I66" s="212"/>
      <c r="J66" s="212"/>
      <c r="K66" s="212"/>
      <c r="L66" s="212"/>
      <c r="M66" s="212"/>
    </row>
    <row r="67" spans="1:13" ht="42" customHeight="1">
      <c r="A67" s="187" t="s">
        <v>100</v>
      </c>
      <c r="B67" s="170" t="s">
        <v>148</v>
      </c>
      <c r="C67" s="74" t="s">
        <v>22</v>
      </c>
      <c r="D67" s="31">
        <f>SUM(E67:H67)</f>
        <v>11099.1</v>
      </c>
      <c r="E67" s="30">
        <v>0</v>
      </c>
      <c r="F67" s="30">
        <v>0</v>
      </c>
      <c r="G67" s="31">
        <v>11099.1</v>
      </c>
      <c r="H67" s="30">
        <v>0</v>
      </c>
      <c r="I67" s="170" t="s">
        <v>147</v>
      </c>
      <c r="J67" s="170" t="s">
        <v>112</v>
      </c>
      <c r="K67" s="28" t="s">
        <v>112</v>
      </c>
      <c r="L67" s="170" t="s">
        <v>149</v>
      </c>
      <c r="M67" s="170" t="s">
        <v>121</v>
      </c>
    </row>
    <row r="68" spans="1:13" ht="42" customHeight="1">
      <c r="A68" s="188"/>
      <c r="B68" s="170"/>
      <c r="C68" s="74" t="s">
        <v>23</v>
      </c>
      <c r="D68" s="31">
        <f t="shared" ref="D68:D75" si="12">SUM(E68:H68)</f>
        <v>9635.2999999999993</v>
      </c>
      <c r="E68" s="30">
        <v>0</v>
      </c>
      <c r="F68" s="30">
        <v>0</v>
      </c>
      <c r="G68" s="31">
        <v>9635.2999999999993</v>
      </c>
      <c r="H68" s="30">
        <v>0</v>
      </c>
      <c r="I68" s="170"/>
      <c r="J68" s="170"/>
      <c r="K68" s="28" t="s">
        <v>112</v>
      </c>
      <c r="L68" s="170"/>
      <c r="M68" s="170"/>
    </row>
    <row r="69" spans="1:13" ht="42" customHeight="1">
      <c r="A69" s="189"/>
      <c r="B69" s="170"/>
      <c r="C69" s="74" t="s">
        <v>80</v>
      </c>
      <c r="D69" s="31">
        <f t="shared" si="12"/>
        <v>9635.2999999999993</v>
      </c>
      <c r="E69" s="30">
        <v>0</v>
      </c>
      <c r="F69" s="30">
        <v>0</v>
      </c>
      <c r="G69" s="31">
        <v>9635.2999999999993</v>
      </c>
      <c r="H69" s="30">
        <v>0</v>
      </c>
      <c r="I69" s="170"/>
      <c r="J69" s="170"/>
      <c r="K69" s="28" t="s">
        <v>112</v>
      </c>
      <c r="L69" s="170"/>
      <c r="M69" s="170"/>
    </row>
    <row r="70" spans="1:13" ht="42.75" customHeight="1">
      <c r="A70" s="199" t="s">
        <v>101</v>
      </c>
      <c r="B70" s="170" t="s">
        <v>83</v>
      </c>
      <c r="C70" s="74" t="s">
        <v>22</v>
      </c>
      <c r="D70" s="31">
        <f t="shared" si="12"/>
        <v>280</v>
      </c>
      <c r="E70" s="30">
        <v>0</v>
      </c>
      <c r="F70" s="30">
        <v>0</v>
      </c>
      <c r="G70" s="30">
        <v>280</v>
      </c>
      <c r="H70" s="30">
        <v>0</v>
      </c>
      <c r="I70" s="170" t="s">
        <v>102</v>
      </c>
      <c r="J70" s="170" t="s">
        <v>128</v>
      </c>
      <c r="K70" s="28" t="s">
        <v>49</v>
      </c>
      <c r="L70" s="170" t="s">
        <v>149</v>
      </c>
      <c r="M70" s="170" t="s">
        <v>121</v>
      </c>
    </row>
    <row r="71" spans="1:13" ht="42.75" customHeight="1">
      <c r="A71" s="199"/>
      <c r="B71" s="170"/>
      <c r="C71" s="74" t="s">
        <v>23</v>
      </c>
      <c r="D71" s="31">
        <f t="shared" si="12"/>
        <v>0</v>
      </c>
      <c r="E71" s="30">
        <v>0</v>
      </c>
      <c r="F71" s="30">
        <v>0</v>
      </c>
      <c r="G71" s="30">
        <v>0</v>
      </c>
      <c r="H71" s="30">
        <v>0</v>
      </c>
      <c r="I71" s="170"/>
      <c r="J71" s="170"/>
      <c r="K71" s="28" t="s">
        <v>112</v>
      </c>
      <c r="L71" s="170"/>
      <c r="M71" s="170"/>
    </row>
    <row r="72" spans="1:13" ht="42.75" customHeight="1">
      <c r="A72" s="199"/>
      <c r="B72" s="170"/>
      <c r="C72" s="74" t="s">
        <v>80</v>
      </c>
      <c r="D72" s="31">
        <f t="shared" si="12"/>
        <v>0</v>
      </c>
      <c r="E72" s="30">
        <v>0</v>
      </c>
      <c r="F72" s="30">
        <v>0</v>
      </c>
      <c r="G72" s="30">
        <v>0</v>
      </c>
      <c r="H72" s="30">
        <v>0</v>
      </c>
      <c r="I72" s="170"/>
      <c r="J72" s="170"/>
      <c r="K72" s="28" t="s">
        <v>112</v>
      </c>
      <c r="L72" s="170"/>
      <c r="M72" s="170"/>
    </row>
    <row r="73" spans="1:13">
      <c r="A73" s="199"/>
      <c r="B73" s="170" t="s">
        <v>129</v>
      </c>
      <c r="C73" s="74" t="s">
        <v>22</v>
      </c>
      <c r="D73" s="31">
        <f t="shared" si="12"/>
        <v>11379.1</v>
      </c>
      <c r="E73" s="31">
        <f>E70+E67</f>
        <v>0</v>
      </c>
      <c r="F73" s="31">
        <f t="shared" ref="F73:H73" si="13">F70+F67</f>
        <v>0</v>
      </c>
      <c r="G73" s="31">
        <f t="shared" si="13"/>
        <v>11379.1</v>
      </c>
      <c r="H73" s="31">
        <f t="shared" si="13"/>
        <v>0</v>
      </c>
      <c r="I73" s="170" t="s">
        <v>20</v>
      </c>
      <c r="J73" s="170" t="s">
        <v>20</v>
      </c>
      <c r="K73" s="170" t="s">
        <v>20</v>
      </c>
      <c r="L73" s="170" t="s">
        <v>20</v>
      </c>
      <c r="M73" s="170" t="s">
        <v>20</v>
      </c>
    </row>
    <row r="74" spans="1:13">
      <c r="A74" s="199"/>
      <c r="B74" s="170"/>
      <c r="C74" s="74" t="s">
        <v>23</v>
      </c>
      <c r="D74" s="31">
        <f t="shared" si="12"/>
        <v>9635.2999999999993</v>
      </c>
      <c r="E74" s="31">
        <f t="shared" ref="E74:H75" si="14">E71+E68</f>
        <v>0</v>
      </c>
      <c r="F74" s="31">
        <f t="shared" si="14"/>
        <v>0</v>
      </c>
      <c r="G74" s="31">
        <f t="shared" si="14"/>
        <v>9635.2999999999993</v>
      </c>
      <c r="H74" s="31">
        <f t="shared" si="14"/>
        <v>0</v>
      </c>
      <c r="I74" s="170"/>
      <c r="J74" s="170"/>
      <c r="K74" s="170"/>
      <c r="L74" s="170"/>
      <c r="M74" s="170"/>
    </row>
    <row r="75" spans="1:13">
      <c r="A75" s="199"/>
      <c r="B75" s="170"/>
      <c r="C75" s="74" t="s">
        <v>80</v>
      </c>
      <c r="D75" s="31">
        <f t="shared" si="12"/>
        <v>9635.2999999999993</v>
      </c>
      <c r="E75" s="31">
        <f t="shared" si="14"/>
        <v>0</v>
      </c>
      <c r="F75" s="31">
        <f t="shared" si="14"/>
        <v>0</v>
      </c>
      <c r="G75" s="31">
        <f t="shared" si="14"/>
        <v>9635.2999999999993</v>
      </c>
      <c r="H75" s="31">
        <f t="shared" si="14"/>
        <v>0</v>
      </c>
      <c r="I75" s="170"/>
      <c r="J75" s="170"/>
      <c r="K75" s="170"/>
      <c r="L75" s="170"/>
      <c r="M75" s="170"/>
    </row>
    <row r="76" spans="1:13" ht="47.25" customHeight="1">
      <c r="A76" s="202" t="s">
        <v>103</v>
      </c>
      <c r="B76" s="202"/>
      <c r="C76" s="202"/>
      <c r="D76" s="202"/>
      <c r="E76" s="202"/>
      <c r="F76" s="202"/>
      <c r="G76" s="202"/>
      <c r="H76" s="202"/>
      <c r="I76" s="202"/>
      <c r="J76" s="202"/>
      <c r="K76" s="202"/>
      <c r="L76" s="202"/>
      <c r="M76" s="202"/>
    </row>
    <row r="77" spans="1:13" ht="31.5" customHeight="1">
      <c r="A77" s="217" t="s">
        <v>104</v>
      </c>
      <c r="B77" s="203" t="s">
        <v>139</v>
      </c>
      <c r="C77" s="204"/>
      <c r="D77" s="204"/>
      <c r="E77" s="204"/>
      <c r="F77" s="204"/>
      <c r="G77" s="204"/>
      <c r="H77" s="204"/>
      <c r="I77" s="204"/>
      <c r="J77" s="204"/>
      <c r="K77" s="204"/>
      <c r="L77" s="204"/>
      <c r="M77" s="205"/>
    </row>
    <row r="78" spans="1:13" ht="22.5" customHeight="1">
      <c r="A78" s="218"/>
      <c r="B78" s="203" t="s">
        <v>143</v>
      </c>
      <c r="C78" s="204"/>
      <c r="D78" s="204"/>
      <c r="E78" s="204"/>
      <c r="F78" s="204"/>
      <c r="G78" s="204"/>
      <c r="H78" s="204"/>
      <c r="I78" s="204"/>
      <c r="J78" s="204"/>
      <c r="K78" s="204"/>
      <c r="L78" s="204"/>
      <c r="M78" s="205"/>
    </row>
    <row r="79" spans="1:13" ht="38.25" customHeight="1">
      <c r="A79" s="199" t="s">
        <v>140</v>
      </c>
      <c r="B79" s="170" t="s">
        <v>167</v>
      </c>
      <c r="C79" s="74" t="s">
        <v>22</v>
      </c>
      <c r="D79" s="31">
        <f>SUM(E79:H79)</f>
        <v>21247.599999999999</v>
      </c>
      <c r="E79" s="31">
        <v>0</v>
      </c>
      <c r="F79" s="31">
        <v>0</v>
      </c>
      <c r="G79" s="31">
        <v>21247.599999999999</v>
      </c>
      <c r="H79" s="31">
        <v>0</v>
      </c>
      <c r="I79" s="170" t="s">
        <v>144</v>
      </c>
      <c r="J79" s="170" t="s">
        <v>112</v>
      </c>
      <c r="K79" s="28" t="s">
        <v>112</v>
      </c>
      <c r="L79" s="170" t="s">
        <v>150</v>
      </c>
      <c r="M79" s="170" t="s">
        <v>121</v>
      </c>
    </row>
    <row r="80" spans="1:13" ht="38.25" customHeight="1">
      <c r="A80" s="199"/>
      <c r="B80" s="170"/>
      <c r="C80" s="74" t="s">
        <v>23</v>
      </c>
      <c r="D80" s="31">
        <f t="shared" ref="D80:D84" si="15">SUM(E80:H80)</f>
        <v>20568.3</v>
      </c>
      <c r="E80" s="31">
        <v>0</v>
      </c>
      <c r="F80" s="31">
        <v>0</v>
      </c>
      <c r="G80" s="31">
        <v>20568.3</v>
      </c>
      <c r="H80" s="31">
        <v>0</v>
      </c>
      <c r="I80" s="170"/>
      <c r="J80" s="170"/>
      <c r="K80" s="28" t="s">
        <v>112</v>
      </c>
      <c r="L80" s="170"/>
      <c r="M80" s="170"/>
    </row>
    <row r="81" spans="1:13" ht="38.25" customHeight="1">
      <c r="A81" s="199"/>
      <c r="B81" s="170"/>
      <c r="C81" s="74" t="s">
        <v>80</v>
      </c>
      <c r="D81" s="31">
        <f t="shared" si="15"/>
        <v>20568.3</v>
      </c>
      <c r="E81" s="31">
        <v>0</v>
      </c>
      <c r="F81" s="31">
        <v>0</v>
      </c>
      <c r="G81" s="31">
        <v>20568.3</v>
      </c>
      <c r="H81" s="31">
        <v>0</v>
      </c>
      <c r="I81" s="170"/>
      <c r="J81" s="170"/>
      <c r="K81" s="28" t="s">
        <v>112</v>
      </c>
      <c r="L81" s="170"/>
      <c r="M81" s="170"/>
    </row>
    <row r="82" spans="1:13">
      <c r="A82" s="199"/>
      <c r="B82" s="190" t="s">
        <v>129</v>
      </c>
      <c r="C82" s="74" t="s">
        <v>22</v>
      </c>
      <c r="D82" s="31">
        <f t="shared" si="15"/>
        <v>21247.599999999999</v>
      </c>
      <c r="E82" s="31">
        <f t="shared" ref="E82:H82" si="16">E79</f>
        <v>0</v>
      </c>
      <c r="F82" s="31">
        <f t="shared" si="16"/>
        <v>0</v>
      </c>
      <c r="G82" s="31">
        <f t="shared" si="16"/>
        <v>21247.599999999999</v>
      </c>
      <c r="H82" s="31">
        <f t="shared" si="16"/>
        <v>0</v>
      </c>
      <c r="I82" s="170" t="s">
        <v>20</v>
      </c>
      <c r="J82" s="170" t="s">
        <v>20</v>
      </c>
      <c r="K82" s="170" t="s">
        <v>20</v>
      </c>
      <c r="L82" s="170" t="s">
        <v>20</v>
      </c>
      <c r="M82" s="170" t="s">
        <v>20</v>
      </c>
    </row>
    <row r="83" spans="1:13">
      <c r="A83" s="199"/>
      <c r="B83" s="191"/>
      <c r="C83" s="74" t="s">
        <v>23</v>
      </c>
      <c r="D83" s="31">
        <f t="shared" si="15"/>
        <v>20568.3</v>
      </c>
      <c r="E83" s="31">
        <f t="shared" ref="E83:H84" si="17">E80</f>
        <v>0</v>
      </c>
      <c r="F83" s="31">
        <f t="shared" si="17"/>
        <v>0</v>
      </c>
      <c r="G83" s="31">
        <f t="shared" si="17"/>
        <v>20568.3</v>
      </c>
      <c r="H83" s="31">
        <f t="shared" si="17"/>
        <v>0</v>
      </c>
      <c r="I83" s="170"/>
      <c r="J83" s="170"/>
      <c r="K83" s="170"/>
      <c r="L83" s="170"/>
      <c r="M83" s="170"/>
    </row>
    <row r="84" spans="1:13">
      <c r="A84" s="199"/>
      <c r="B84" s="192"/>
      <c r="C84" s="74" t="s">
        <v>80</v>
      </c>
      <c r="D84" s="31">
        <f t="shared" si="15"/>
        <v>20568.3</v>
      </c>
      <c r="E84" s="31">
        <f t="shared" si="17"/>
        <v>0</v>
      </c>
      <c r="F84" s="31">
        <f t="shared" si="17"/>
        <v>0</v>
      </c>
      <c r="G84" s="31">
        <f t="shared" si="17"/>
        <v>20568.3</v>
      </c>
      <c r="H84" s="31">
        <f t="shared" si="17"/>
        <v>0</v>
      </c>
      <c r="I84" s="170"/>
      <c r="J84" s="170"/>
      <c r="K84" s="170"/>
      <c r="L84" s="170"/>
      <c r="M84" s="170"/>
    </row>
    <row r="85" spans="1:13">
      <c r="A85" s="203" t="s">
        <v>141</v>
      </c>
      <c r="B85" s="204"/>
      <c r="C85" s="204"/>
      <c r="D85" s="204"/>
      <c r="E85" s="204"/>
      <c r="F85" s="204"/>
      <c r="G85" s="204"/>
      <c r="H85" s="204"/>
      <c r="I85" s="204"/>
      <c r="J85" s="204"/>
      <c r="K85" s="204"/>
      <c r="L85" s="204"/>
      <c r="M85" s="205"/>
    </row>
    <row r="86" spans="1:13">
      <c r="A86" s="187" t="s">
        <v>105</v>
      </c>
      <c r="B86" s="203" t="s">
        <v>145</v>
      </c>
      <c r="C86" s="204"/>
      <c r="D86" s="204"/>
      <c r="E86" s="204"/>
      <c r="F86" s="204"/>
      <c r="G86" s="204"/>
      <c r="H86" s="204"/>
      <c r="I86" s="204"/>
      <c r="J86" s="204"/>
      <c r="K86" s="204"/>
      <c r="L86" s="204"/>
      <c r="M86" s="205"/>
    </row>
    <row r="87" spans="1:13">
      <c r="A87" s="189"/>
      <c r="B87" s="203" t="s">
        <v>143</v>
      </c>
      <c r="C87" s="204"/>
      <c r="D87" s="204"/>
      <c r="E87" s="204"/>
      <c r="F87" s="204"/>
      <c r="G87" s="204"/>
      <c r="H87" s="204"/>
      <c r="I87" s="204"/>
      <c r="J87" s="204"/>
      <c r="K87" s="204"/>
      <c r="L87" s="204"/>
      <c r="M87" s="205"/>
    </row>
    <row r="88" spans="1:13" ht="42" customHeight="1">
      <c r="A88" s="199" t="s">
        <v>142</v>
      </c>
      <c r="B88" s="170" t="s">
        <v>146</v>
      </c>
      <c r="C88" s="74" t="s">
        <v>22</v>
      </c>
      <c r="D88" s="31">
        <v>2249.6</v>
      </c>
      <c r="E88" s="31">
        <v>0</v>
      </c>
      <c r="F88" s="31">
        <v>0</v>
      </c>
      <c r="G88" s="31">
        <v>2249.6</v>
      </c>
      <c r="H88" s="31">
        <v>0</v>
      </c>
      <c r="I88" s="170" t="s">
        <v>236</v>
      </c>
      <c r="J88" s="170" t="s">
        <v>123</v>
      </c>
      <c r="K88" s="74">
        <v>100</v>
      </c>
      <c r="L88" s="170" t="s">
        <v>81</v>
      </c>
      <c r="M88" s="170" t="s">
        <v>207</v>
      </c>
    </row>
    <row r="89" spans="1:13" ht="42" customHeight="1">
      <c r="A89" s="200"/>
      <c r="B89" s="200"/>
      <c r="C89" s="74" t="s">
        <v>23</v>
      </c>
      <c r="D89" s="31">
        <v>550</v>
      </c>
      <c r="E89" s="31">
        <v>0</v>
      </c>
      <c r="F89" s="31">
        <v>0</v>
      </c>
      <c r="G89" s="31">
        <v>500</v>
      </c>
      <c r="H89" s="31">
        <v>0</v>
      </c>
      <c r="I89" s="170"/>
      <c r="J89" s="170"/>
      <c r="K89" s="74">
        <v>100</v>
      </c>
      <c r="L89" s="170"/>
      <c r="M89" s="170"/>
    </row>
    <row r="90" spans="1:13" ht="42" customHeight="1">
      <c r="A90" s="200"/>
      <c r="B90" s="200"/>
      <c r="C90" s="74" t="s">
        <v>80</v>
      </c>
      <c r="D90" s="31">
        <v>550</v>
      </c>
      <c r="E90" s="31">
        <v>0</v>
      </c>
      <c r="F90" s="31">
        <v>0</v>
      </c>
      <c r="G90" s="31">
        <v>500</v>
      </c>
      <c r="H90" s="31">
        <v>0</v>
      </c>
      <c r="I90" s="170"/>
      <c r="J90" s="170"/>
      <c r="K90" s="74">
        <v>100</v>
      </c>
      <c r="L90" s="170"/>
      <c r="M90" s="170"/>
    </row>
    <row r="91" spans="1:13">
      <c r="A91" s="170"/>
      <c r="B91" s="190" t="s">
        <v>129</v>
      </c>
      <c r="C91" s="74" t="s">
        <v>22</v>
      </c>
      <c r="D91" s="31">
        <f>D88</f>
        <v>2249.6</v>
      </c>
      <c r="E91" s="31">
        <f t="shared" ref="E91:H91" si="18">E88</f>
        <v>0</v>
      </c>
      <c r="F91" s="31">
        <f t="shared" si="18"/>
        <v>0</v>
      </c>
      <c r="G91" s="31">
        <f t="shared" si="18"/>
        <v>2249.6</v>
      </c>
      <c r="H91" s="31">
        <f t="shared" si="18"/>
        <v>0</v>
      </c>
      <c r="I91" s="170" t="s">
        <v>20</v>
      </c>
      <c r="J91" s="170" t="s">
        <v>20</v>
      </c>
      <c r="K91" s="170" t="s">
        <v>20</v>
      </c>
      <c r="L91" s="170" t="s">
        <v>20</v>
      </c>
      <c r="M91" s="170" t="s">
        <v>20</v>
      </c>
    </row>
    <row r="92" spans="1:13">
      <c r="A92" s="170"/>
      <c r="B92" s="191"/>
      <c r="C92" s="74" t="s">
        <v>23</v>
      </c>
      <c r="D92" s="31">
        <f t="shared" ref="D92:H92" si="19">D89</f>
        <v>550</v>
      </c>
      <c r="E92" s="31">
        <f t="shared" si="19"/>
        <v>0</v>
      </c>
      <c r="F92" s="31">
        <f t="shared" si="19"/>
        <v>0</v>
      </c>
      <c r="G92" s="31">
        <f t="shared" si="19"/>
        <v>500</v>
      </c>
      <c r="H92" s="31">
        <f t="shared" si="19"/>
        <v>0</v>
      </c>
      <c r="I92" s="170"/>
      <c r="J92" s="170"/>
      <c r="K92" s="170"/>
      <c r="L92" s="170"/>
      <c r="M92" s="170"/>
    </row>
    <row r="93" spans="1:13">
      <c r="A93" s="170"/>
      <c r="B93" s="192"/>
      <c r="C93" s="74" t="s">
        <v>80</v>
      </c>
      <c r="D93" s="31">
        <f t="shared" ref="D93:H93" si="20">D90</f>
        <v>550</v>
      </c>
      <c r="E93" s="31">
        <f t="shared" si="20"/>
        <v>0</v>
      </c>
      <c r="F93" s="31">
        <f t="shared" si="20"/>
        <v>0</v>
      </c>
      <c r="G93" s="31">
        <f t="shared" si="20"/>
        <v>500</v>
      </c>
      <c r="H93" s="31">
        <f t="shared" si="20"/>
        <v>0</v>
      </c>
      <c r="I93" s="170"/>
      <c r="J93" s="170"/>
      <c r="K93" s="170"/>
      <c r="L93" s="170"/>
      <c r="M93" s="170"/>
    </row>
    <row r="94" spans="1:13">
      <c r="A94" s="170"/>
      <c r="B94" s="170" t="s">
        <v>59</v>
      </c>
      <c r="C94" s="74" t="s">
        <v>22</v>
      </c>
      <c r="D94" s="31">
        <f>SUM(E94:H94)</f>
        <v>198002.90000000002</v>
      </c>
      <c r="E94" s="31">
        <f>E13+E37+E61+E73+E82+E91</f>
        <v>369.3</v>
      </c>
      <c r="F94" s="31">
        <f t="shared" ref="F94:H94" si="21">F13+F37+F61+F73+F82+F91</f>
        <v>290.39999999999998</v>
      </c>
      <c r="G94" s="31">
        <f t="shared" si="21"/>
        <v>194343.2</v>
      </c>
      <c r="H94" s="31">
        <f t="shared" si="21"/>
        <v>3000</v>
      </c>
      <c r="I94" s="170" t="s">
        <v>20</v>
      </c>
      <c r="J94" s="170" t="s">
        <v>20</v>
      </c>
      <c r="K94" s="170" t="s">
        <v>20</v>
      </c>
      <c r="L94" s="170" t="s">
        <v>20</v>
      </c>
      <c r="M94" s="170" t="s">
        <v>20</v>
      </c>
    </row>
    <row r="95" spans="1:13">
      <c r="A95" s="170"/>
      <c r="B95" s="170"/>
      <c r="C95" s="74" t="s">
        <v>23</v>
      </c>
      <c r="D95" s="31">
        <f t="shared" ref="D95:D96" si="22">SUM(E95:H95)</f>
        <v>176772.19999999998</v>
      </c>
      <c r="E95" s="31">
        <f t="shared" ref="E95:H95" si="23">E14+E38+E62+E74+E83+E92</f>
        <v>379.2</v>
      </c>
      <c r="F95" s="31">
        <f t="shared" si="23"/>
        <v>300.8</v>
      </c>
      <c r="G95" s="31">
        <f t="shared" si="23"/>
        <v>173092.19999999998</v>
      </c>
      <c r="H95" s="31">
        <f t="shared" si="23"/>
        <v>3000</v>
      </c>
      <c r="I95" s="170"/>
      <c r="J95" s="170"/>
      <c r="K95" s="170"/>
      <c r="L95" s="170"/>
      <c r="M95" s="170"/>
    </row>
    <row r="96" spans="1:13" ht="15" customHeight="1">
      <c r="A96" s="170"/>
      <c r="B96" s="170"/>
      <c r="C96" s="74" t="s">
        <v>80</v>
      </c>
      <c r="D96" s="31">
        <f t="shared" si="22"/>
        <v>176805.19999999998</v>
      </c>
      <c r="E96" s="31">
        <f t="shared" ref="E96:H96" si="24">E15+E39+E63+E75+E84+E93</f>
        <v>398.9</v>
      </c>
      <c r="F96" s="31">
        <f t="shared" si="24"/>
        <v>314.10000000000002</v>
      </c>
      <c r="G96" s="31">
        <f t="shared" si="24"/>
        <v>173092.19999999998</v>
      </c>
      <c r="H96" s="31">
        <f t="shared" si="24"/>
        <v>3000</v>
      </c>
      <c r="I96" s="170"/>
      <c r="J96" s="170"/>
      <c r="K96" s="170"/>
      <c r="L96" s="170"/>
      <c r="M96" s="170"/>
    </row>
    <row r="97" spans="1:13" ht="15" customHeight="1">
      <c r="A97" s="34"/>
      <c r="B97" s="34"/>
      <c r="C97" s="34"/>
      <c r="D97" s="56"/>
      <c r="E97" s="56"/>
      <c r="F97" s="56"/>
      <c r="G97" s="56"/>
      <c r="H97" s="56"/>
      <c r="I97" s="34"/>
      <c r="J97" s="34"/>
      <c r="K97" s="34"/>
      <c r="L97" s="34"/>
      <c r="M97" s="34"/>
    </row>
    <row r="98" spans="1:13" ht="48" customHeight="1">
      <c r="A98" s="128" t="s">
        <v>222</v>
      </c>
      <c r="B98" s="128"/>
      <c r="C98" s="128"/>
      <c r="D98" s="128"/>
      <c r="E98" s="128"/>
      <c r="F98" s="128"/>
      <c r="G98" s="128"/>
      <c r="H98" s="128"/>
      <c r="I98" s="128"/>
      <c r="J98" s="128"/>
      <c r="K98" s="128"/>
      <c r="L98" s="128"/>
      <c r="M98" s="128"/>
    </row>
  </sheetData>
  <mergeCells count="187">
    <mergeCell ref="A98:M98"/>
    <mergeCell ref="M22:M24"/>
    <mergeCell ref="M25:M27"/>
    <mergeCell ref="M28:M30"/>
    <mergeCell ref="M58:M60"/>
    <mergeCell ref="J58:J60"/>
    <mergeCell ref="A64:M64"/>
    <mergeCell ref="L49:L51"/>
    <mergeCell ref="M49:M51"/>
    <mergeCell ref="B52:B54"/>
    <mergeCell ref="I52:I54"/>
    <mergeCell ref="L52:L54"/>
    <mergeCell ref="J52:J54"/>
    <mergeCell ref="B55:B57"/>
    <mergeCell ref="B58:B60"/>
    <mergeCell ref="L55:L57"/>
    <mergeCell ref="J55:J57"/>
    <mergeCell ref="A94:A96"/>
    <mergeCell ref="I91:I93"/>
    <mergeCell ref="M94:M96"/>
    <mergeCell ref="M88:M90"/>
    <mergeCell ref="L58:L60"/>
    <mergeCell ref="A46:A48"/>
    <mergeCell ref="A77:A78"/>
    <mergeCell ref="I13:I15"/>
    <mergeCell ref="A49:A51"/>
    <mergeCell ref="A1:M1"/>
    <mergeCell ref="B91:B93"/>
    <mergeCell ref="A40:M40"/>
    <mergeCell ref="A88:A90"/>
    <mergeCell ref="A41:A42"/>
    <mergeCell ref="B41:M41"/>
    <mergeCell ref="B42:M42"/>
    <mergeCell ref="M37:M39"/>
    <mergeCell ref="I37:I39"/>
    <mergeCell ref="J37:J39"/>
    <mergeCell ref="M43:M45"/>
    <mergeCell ref="B46:B48"/>
    <mergeCell ref="I46:I48"/>
    <mergeCell ref="J46:J48"/>
    <mergeCell ref="L46:L48"/>
    <mergeCell ref="M46:M48"/>
    <mergeCell ref="B49:B51"/>
    <mergeCell ref="I49:I51"/>
    <mergeCell ref="A67:A69"/>
    <mergeCell ref="K73:K75"/>
    <mergeCell ref="A73:A75"/>
    <mergeCell ref="J91:J93"/>
    <mergeCell ref="A82:A84"/>
    <mergeCell ref="A55:A57"/>
    <mergeCell ref="A58:A60"/>
    <mergeCell ref="L37:L39"/>
    <mergeCell ref="A86:A87"/>
    <mergeCell ref="B86:M86"/>
    <mergeCell ref="B87:M87"/>
    <mergeCell ref="M82:M84"/>
    <mergeCell ref="A85:M85"/>
    <mergeCell ref="A61:A63"/>
    <mergeCell ref="B61:B63"/>
    <mergeCell ref="M55:M57"/>
    <mergeCell ref="K82:K84"/>
    <mergeCell ref="L82:L84"/>
    <mergeCell ref="L73:L75"/>
    <mergeCell ref="B73:B75"/>
    <mergeCell ref="L70:L72"/>
    <mergeCell ref="J43:J45"/>
    <mergeCell ref="L43:L45"/>
    <mergeCell ref="I73:I75"/>
    <mergeCell ref="J73:J75"/>
    <mergeCell ref="M61:M63"/>
    <mergeCell ref="M73:M75"/>
    <mergeCell ref="J67:J69"/>
    <mergeCell ref="I94:I96"/>
    <mergeCell ref="J94:J96"/>
    <mergeCell ref="K94:K96"/>
    <mergeCell ref="L94:L96"/>
    <mergeCell ref="B94:B96"/>
    <mergeCell ref="J25:J27"/>
    <mergeCell ref="B43:B45"/>
    <mergeCell ref="I43:I45"/>
    <mergeCell ref="B78:M78"/>
    <mergeCell ref="M70:M72"/>
    <mergeCell ref="I55:I57"/>
    <mergeCell ref="B28:B30"/>
    <mergeCell ref="I28:I30"/>
    <mergeCell ref="I58:I60"/>
    <mergeCell ref="K61:K63"/>
    <mergeCell ref="L61:L63"/>
    <mergeCell ref="K91:K93"/>
    <mergeCell ref="L91:L93"/>
    <mergeCell ref="B82:B84"/>
    <mergeCell ref="I82:I84"/>
    <mergeCell ref="J82:J84"/>
    <mergeCell ref="J28:J30"/>
    <mergeCell ref="L28:L30"/>
    <mergeCell ref="K37:K39"/>
    <mergeCell ref="J13:J15"/>
    <mergeCell ref="K13:K15"/>
    <mergeCell ref="L13:L15"/>
    <mergeCell ref="M13:M15"/>
    <mergeCell ref="A13:B15"/>
    <mergeCell ref="A65:A66"/>
    <mergeCell ref="B65:M65"/>
    <mergeCell ref="B66:M66"/>
    <mergeCell ref="A16:M16"/>
    <mergeCell ref="A17:A18"/>
    <mergeCell ref="B17:M17"/>
    <mergeCell ref="B18:M18"/>
    <mergeCell ref="A25:A27"/>
    <mergeCell ref="A28:A30"/>
    <mergeCell ref="J22:J24"/>
    <mergeCell ref="I61:I63"/>
    <mergeCell ref="J61:J63"/>
    <mergeCell ref="L19:L21"/>
    <mergeCell ref="M19:M21"/>
    <mergeCell ref="A19:A21"/>
    <mergeCell ref="I22:I24"/>
    <mergeCell ref="L22:L24"/>
    <mergeCell ref="B25:B27"/>
    <mergeCell ref="B22:B24"/>
    <mergeCell ref="A91:A93"/>
    <mergeCell ref="B88:B90"/>
    <mergeCell ref="I19:I21"/>
    <mergeCell ref="J19:J21"/>
    <mergeCell ref="A76:M76"/>
    <mergeCell ref="B79:B81"/>
    <mergeCell ref="A79:A81"/>
    <mergeCell ref="I79:I81"/>
    <mergeCell ref="I88:I90"/>
    <mergeCell ref="M79:M81"/>
    <mergeCell ref="M91:M93"/>
    <mergeCell ref="J88:J90"/>
    <mergeCell ref="J79:J81"/>
    <mergeCell ref="L79:L81"/>
    <mergeCell ref="L67:L69"/>
    <mergeCell ref="I67:I69"/>
    <mergeCell ref="B67:B69"/>
    <mergeCell ref="B70:B72"/>
    <mergeCell ref="B77:M77"/>
    <mergeCell ref="L25:L27"/>
    <mergeCell ref="B19:B21"/>
    <mergeCell ref="A52:A54"/>
    <mergeCell ref="M67:M69"/>
    <mergeCell ref="L88:L90"/>
    <mergeCell ref="J70:J72"/>
    <mergeCell ref="A37:A39"/>
    <mergeCell ref="B37:B39"/>
    <mergeCell ref="J49:J51"/>
    <mergeCell ref="I25:I27"/>
    <mergeCell ref="A43:A45"/>
    <mergeCell ref="A70:A72"/>
    <mergeCell ref="I70:I72"/>
    <mergeCell ref="L34:L36"/>
    <mergeCell ref="A22:A24"/>
    <mergeCell ref="M52:M54"/>
    <mergeCell ref="B31:B33"/>
    <mergeCell ref="A31:A33"/>
    <mergeCell ref="I31:I33"/>
    <mergeCell ref="J31:J33"/>
    <mergeCell ref="L31:L33"/>
    <mergeCell ref="M31:M33"/>
    <mergeCell ref="B34:B36"/>
    <mergeCell ref="A34:A36"/>
    <mergeCell ref="I34:I36"/>
    <mergeCell ref="J34:J36"/>
    <mergeCell ref="M34:M36"/>
    <mergeCell ref="B9:M9"/>
    <mergeCell ref="J3:J5"/>
    <mergeCell ref="A8:A9"/>
    <mergeCell ref="B8:M8"/>
    <mergeCell ref="B10:B12"/>
    <mergeCell ref="E4:H4"/>
    <mergeCell ref="A3:A5"/>
    <mergeCell ref="D3:H3"/>
    <mergeCell ref="B3:B5"/>
    <mergeCell ref="C3:C5"/>
    <mergeCell ref="L3:L5"/>
    <mergeCell ref="I3:I5"/>
    <mergeCell ref="K3:K5"/>
    <mergeCell ref="M3:M5"/>
    <mergeCell ref="D4:D5"/>
    <mergeCell ref="I10:I12"/>
    <mergeCell ref="J10:J12"/>
    <mergeCell ref="L10:L12"/>
    <mergeCell ref="M10:M12"/>
    <mergeCell ref="A10:A12"/>
    <mergeCell ref="A7:M7"/>
  </mergeCells>
  <pageMargins left="0.23622047244094491" right="0.23622047244094491" top="0.74803149606299213" bottom="0.15748031496062992" header="0.31496062992125984" footer="0.15748031496062992"/>
  <pageSetup paperSize="9" scale="84" fitToHeight="0" orientation="landscape" horizontalDpi="1200" verticalDpi="1200" r:id="rId1"/>
  <headerFooter differentFirst="1" scaleWithDoc="0" alignWithMargins="0">
    <oddHeader>&amp;C&amp;P</oddHeader>
  </headerFooter>
</worksheet>
</file>

<file path=xl/worksheets/sheet5.xml><?xml version="1.0" encoding="utf-8"?>
<worksheet xmlns="http://schemas.openxmlformats.org/spreadsheetml/2006/main" xmlns:r="http://schemas.openxmlformats.org/officeDocument/2006/relationships">
  <dimension ref="A1:G33"/>
  <sheetViews>
    <sheetView topLeftCell="A13" zoomScaleNormal="100" workbookViewId="0">
      <selection activeCell="A33" sqref="A33:E33"/>
    </sheetView>
  </sheetViews>
  <sheetFormatPr defaultRowHeight="15"/>
  <cols>
    <col min="1" max="1" width="38.28515625" customWidth="1"/>
    <col min="2" max="2" width="15" style="5" customWidth="1"/>
    <col min="3" max="3" width="13.140625" customWidth="1"/>
    <col min="4" max="4" width="12.42578125" customWidth="1"/>
    <col min="5" max="5" width="10.85546875" customWidth="1"/>
    <col min="7" max="7" width="16" customWidth="1"/>
  </cols>
  <sheetData>
    <row r="1" spans="1:5" ht="26.25" customHeight="1">
      <c r="A1" s="22" t="s">
        <v>24</v>
      </c>
      <c r="B1" s="22"/>
    </row>
    <row r="2" spans="1:5" ht="34.5" customHeight="1">
      <c r="A2" s="219" t="s">
        <v>66</v>
      </c>
      <c r="B2" s="219"/>
      <c r="C2" s="219"/>
      <c r="D2" s="219"/>
      <c r="E2" s="219"/>
    </row>
    <row r="3" spans="1:5" ht="15.75">
      <c r="A3" s="3"/>
    </row>
    <row r="4" spans="1:5" ht="93.75" customHeight="1">
      <c r="A4" s="8" t="s">
        <v>56</v>
      </c>
      <c r="B4" s="8" t="s">
        <v>25</v>
      </c>
    </row>
    <row r="5" spans="1:5" ht="15.75">
      <c r="A5" s="8">
        <v>1</v>
      </c>
      <c r="B5" s="8">
        <v>2</v>
      </c>
    </row>
    <row r="6" spans="1:5" ht="15.75">
      <c r="A6" s="18" t="s">
        <v>26</v>
      </c>
      <c r="B6" s="101">
        <f>SUM(B7:B10)</f>
        <v>1055060</v>
      </c>
    </row>
    <row r="7" spans="1:5" ht="15.75">
      <c r="A7" s="18" t="s">
        <v>27</v>
      </c>
      <c r="B7" s="101">
        <v>19465.8</v>
      </c>
    </row>
    <row r="8" spans="1:5" ht="15.75">
      <c r="A8" s="21" t="s">
        <v>28</v>
      </c>
      <c r="B8" s="101">
        <v>52724.6</v>
      </c>
    </row>
    <row r="9" spans="1:5" ht="31.5" customHeight="1">
      <c r="A9" s="21" t="s">
        <v>29</v>
      </c>
      <c r="B9" s="101">
        <v>950953.7</v>
      </c>
    </row>
    <row r="10" spans="1:5" ht="31.5" customHeight="1">
      <c r="A10" s="21" t="s">
        <v>30</v>
      </c>
      <c r="B10" s="101">
        <v>31915.9</v>
      </c>
    </row>
    <row r="12" spans="1:5" ht="34.5" customHeight="1">
      <c r="A12" s="219" t="s">
        <v>67</v>
      </c>
      <c r="B12" s="220"/>
      <c r="C12" s="220"/>
      <c r="D12" s="220"/>
      <c r="E12" s="220"/>
    </row>
    <row r="13" spans="1:5" ht="15.75">
      <c r="A13" s="3"/>
      <c r="C13" s="5"/>
      <c r="D13" s="5"/>
      <c r="E13" s="5"/>
    </row>
    <row r="14" spans="1:5" ht="15.75">
      <c r="A14" s="221" t="s">
        <v>56</v>
      </c>
      <c r="B14" s="222" t="s">
        <v>31</v>
      </c>
      <c r="C14" s="222"/>
      <c r="D14" s="222"/>
      <c r="E14" s="222"/>
    </row>
    <row r="15" spans="1:5" ht="15.75">
      <c r="A15" s="221"/>
      <c r="B15" s="19" t="s">
        <v>22</v>
      </c>
      <c r="C15" s="19" t="s">
        <v>23</v>
      </c>
      <c r="D15" s="19" t="s">
        <v>80</v>
      </c>
      <c r="E15" s="19" t="s">
        <v>15</v>
      </c>
    </row>
    <row r="16" spans="1:5" ht="15.75">
      <c r="A16" s="19">
        <v>1</v>
      </c>
      <c r="B16" s="19">
        <v>2</v>
      </c>
      <c r="C16" s="19">
        <v>3</v>
      </c>
      <c r="D16" s="19">
        <v>4</v>
      </c>
      <c r="E16" s="19">
        <v>6</v>
      </c>
    </row>
    <row r="17" spans="1:7" ht="15.75">
      <c r="A17" s="23" t="s">
        <v>26</v>
      </c>
      <c r="B17" s="36">
        <f>SUM(B18:B21)</f>
        <v>227612.80000000002</v>
      </c>
      <c r="C17" s="36">
        <f t="shared" ref="C17:D17" si="0">SUM(C18:C21)</f>
        <v>179649.09999999998</v>
      </c>
      <c r="D17" s="36">
        <f t="shared" si="0"/>
        <v>186774.99999999997</v>
      </c>
      <c r="E17" s="36">
        <f>SUM(B17:D17)</f>
        <v>594036.9</v>
      </c>
    </row>
    <row r="18" spans="1:7" ht="15.75">
      <c r="A18" s="23" t="s">
        <v>27</v>
      </c>
      <c r="B18" s="36">
        <f>B23+B28</f>
        <v>369.3</v>
      </c>
      <c r="C18" s="36">
        <f t="shared" ref="C18:E18" si="1">C23+C28</f>
        <v>379.2</v>
      </c>
      <c r="D18" s="36">
        <f t="shared" si="1"/>
        <v>398.9</v>
      </c>
      <c r="E18" s="36">
        <f t="shared" si="1"/>
        <v>1147.4000000000001</v>
      </c>
      <c r="G18" s="65"/>
    </row>
    <row r="19" spans="1:7" ht="15.75">
      <c r="A19" s="23" t="s">
        <v>28</v>
      </c>
      <c r="B19" s="36">
        <f t="shared" ref="B19:E21" si="2">B24+B29</f>
        <v>290.39999999999998</v>
      </c>
      <c r="C19" s="36">
        <f t="shared" si="2"/>
        <v>2746.1000000000004</v>
      </c>
      <c r="D19" s="36">
        <f t="shared" si="2"/>
        <v>8788.4</v>
      </c>
      <c r="E19" s="36">
        <f t="shared" si="2"/>
        <v>905.30000000000007</v>
      </c>
    </row>
    <row r="20" spans="1:7" ht="15.75">
      <c r="A20" s="23" t="s">
        <v>57</v>
      </c>
      <c r="B20" s="36">
        <f t="shared" si="2"/>
        <v>223953.1</v>
      </c>
      <c r="C20" s="36">
        <f t="shared" si="2"/>
        <v>173523.8</v>
      </c>
      <c r="D20" s="36">
        <f t="shared" si="2"/>
        <v>174587.69999999998</v>
      </c>
      <c r="E20" s="36">
        <f t="shared" si="2"/>
        <v>540527.6</v>
      </c>
      <c r="G20" s="109"/>
    </row>
    <row r="21" spans="1:7" ht="15.75">
      <c r="A21" s="23" t="s">
        <v>30</v>
      </c>
      <c r="B21" s="36">
        <f t="shared" si="2"/>
        <v>3000</v>
      </c>
      <c r="C21" s="36">
        <f t="shared" si="2"/>
        <v>3000</v>
      </c>
      <c r="D21" s="36">
        <f t="shared" si="2"/>
        <v>3000</v>
      </c>
      <c r="E21" s="36">
        <f t="shared" si="2"/>
        <v>9000</v>
      </c>
    </row>
    <row r="22" spans="1:7" ht="15.75">
      <c r="A22" s="23" t="s">
        <v>32</v>
      </c>
      <c r="B22" s="36">
        <f>SUM(B23:B26)</f>
        <v>29609.9</v>
      </c>
      <c r="C22" s="36">
        <f t="shared" ref="C22:D22" si="3">SUM(C23:C26)</f>
        <v>2876.9</v>
      </c>
      <c r="D22" s="36">
        <f t="shared" si="3"/>
        <v>9969.7999999999993</v>
      </c>
      <c r="E22" s="36">
        <f>SUM(B22:D22)</f>
        <v>42456.600000000006</v>
      </c>
    </row>
    <row r="23" spans="1:7" ht="15.75">
      <c r="A23" s="23" t="s">
        <v>27</v>
      </c>
      <c r="B23" s="100">
        <f>'Проектная часть'!E24</f>
        <v>0</v>
      </c>
      <c r="C23" s="100">
        <f>'Проектная часть'!E28</f>
        <v>0</v>
      </c>
      <c r="D23" s="100">
        <f>'Проектная часть'!E29</f>
        <v>0</v>
      </c>
      <c r="E23" s="100">
        <v>0</v>
      </c>
      <c r="G23" s="65"/>
    </row>
    <row r="24" spans="1:7" ht="15.75">
      <c r="A24" s="23" t="s">
        <v>58</v>
      </c>
      <c r="B24" s="100">
        <f>'Проектная часть'!F27</f>
        <v>0</v>
      </c>
      <c r="C24" s="100">
        <f>'Проектная часть'!F28</f>
        <v>2445.3000000000002</v>
      </c>
      <c r="D24" s="100">
        <f>'Проектная часть'!F29</f>
        <v>8474.2999999999993</v>
      </c>
      <c r="E24" s="100">
        <v>0</v>
      </c>
    </row>
    <row r="25" spans="1:7" ht="15.75">
      <c r="A25" s="23" t="s">
        <v>57</v>
      </c>
      <c r="B25" s="100">
        <f>'Проектная часть'!G27</f>
        <v>29609.9</v>
      </c>
      <c r="C25" s="100">
        <f>'Проектная часть'!G28</f>
        <v>431.6</v>
      </c>
      <c r="D25" s="100">
        <f>'Проектная часть'!G29</f>
        <v>1495.5</v>
      </c>
      <c r="E25" s="100">
        <v>0</v>
      </c>
    </row>
    <row r="26" spans="1:7" ht="15.75">
      <c r="A26" s="23" t="s">
        <v>30</v>
      </c>
      <c r="B26" s="100">
        <f>'Проектная часть'!H27</f>
        <v>0</v>
      </c>
      <c r="C26" s="100">
        <f>'Проектная часть'!H28</f>
        <v>0</v>
      </c>
      <c r="D26" s="100">
        <f>'Проектная часть'!H29</f>
        <v>0</v>
      </c>
      <c r="E26" s="100">
        <v>0</v>
      </c>
    </row>
    <row r="27" spans="1:7" ht="31.5">
      <c r="A27" s="23" t="s">
        <v>33</v>
      </c>
      <c r="B27" s="100">
        <f>SUM(B28:B31)</f>
        <v>198002.90000000002</v>
      </c>
      <c r="C27" s="100">
        <f t="shared" ref="C27:D27" si="4">SUM(C28:C31)</f>
        <v>176772.19999999998</v>
      </c>
      <c r="D27" s="100">
        <f t="shared" si="4"/>
        <v>176805.19999999998</v>
      </c>
      <c r="E27" s="100">
        <f>SUM(B27:D27)</f>
        <v>551580.29999999993</v>
      </c>
    </row>
    <row r="28" spans="1:7" ht="15.75">
      <c r="A28" s="23" t="s">
        <v>27</v>
      </c>
      <c r="B28" s="100">
        <f>'Процессная часть'!E94</f>
        <v>369.3</v>
      </c>
      <c r="C28" s="100">
        <f>'Процессная часть'!E95</f>
        <v>379.2</v>
      </c>
      <c r="D28" s="100">
        <f>'Процессная часть'!E96</f>
        <v>398.9</v>
      </c>
      <c r="E28" s="100">
        <f t="shared" ref="E28:E31" si="5">SUM(B28:D28)</f>
        <v>1147.4000000000001</v>
      </c>
    </row>
    <row r="29" spans="1:7" ht="15.75">
      <c r="A29" s="23" t="s">
        <v>58</v>
      </c>
      <c r="B29" s="100">
        <f>'Процессная часть'!F94</f>
        <v>290.39999999999998</v>
      </c>
      <c r="C29" s="100">
        <f>'Процессная часть'!F95</f>
        <v>300.8</v>
      </c>
      <c r="D29" s="100">
        <f>'Процессная часть'!F96</f>
        <v>314.10000000000002</v>
      </c>
      <c r="E29" s="100">
        <f t="shared" si="5"/>
        <v>905.30000000000007</v>
      </c>
    </row>
    <row r="30" spans="1:7" ht="15.75">
      <c r="A30" s="23" t="s">
        <v>57</v>
      </c>
      <c r="B30" s="100">
        <f>'Процессная часть'!G94</f>
        <v>194343.2</v>
      </c>
      <c r="C30" s="100">
        <f>'Процессная часть'!G95</f>
        <v>173092.19999999998</v>
      </c>
      <c r="D30" s="100">
        <f>'Процессная часть'!G96</f>
        <v>173092.19999999998</v>
      </c>
      <c r="E30" s="100">
        <f t="shared" si="5"/>
        <v>540527.6</v>
      </c>
    </row>
    <row r="31" spans="1:7" ht="15.75">
      <c r="A31" s="23" t="s">
        <v>30</v>
      </c>
      <c r="B31" s="100">
        <f>'Процессная часть'!H94</f>
        <v>3000</v>
      </c>
      <c r="C31" s="100">
        <f>'Процессная часть'!H95</f>
        <v>3000</v>
      </c>
      <c r="D31" s="100">
        <f>'Процессная часть'!H96</f>
        <v>3000</v>
      </c>
      <c r="E31" s="100">
        <f t="shared" si="5"/>
        <v>9000</v>
      </c>
    </row>
    <row r="32" spans="1:7" ht="39" customHeight="1">
      <c r="A32" s="2"/>
      <c r="C32" s="5"/>
      <c r="D32" s="5"/>
      <c r="E32" s="5"/>
    </row>
    <row r="33" spans="1:5" ht="33.75" customHeight="1">
      <c r="A33" s="128" t="s">
        <v>151</v>
      </c>
      <c r="B33" s="128"/>
      <c r="C33" s="128"/>
      <c r="D33" s="128"/>
      <c r="E33" s="128"/>
    </row>
  </sheetData>
  <mergeCells count="5">
    <mergeCell ref="A2:E2"/>
    <mergeCell ref="A33:E33"/>
    <mergeCell ref="A12:E12"/>
    <mergeCell ref="A14:A15"/>
    <mergeCell ref="B14:E14"/>
  </mergeCells>
  <pageMargins left="0.7" right="0.7" top="0.75" bottom="0.75" header="0.3" footer="0.3"/>
  <pageSetup paperSize="9" scale="97"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2025-08-25T07:57:46Z</cp:lastPrinted>
  <dcterms:created xsi:type="dcterms:W3CDTF">2024-05-07T12:52:59Z</dcterms:created>
  <dcterms:modified xsi:type="dcterms:W3CDTF">2025-09-01T12:43:11Z</dcterms:modified>
</cp:coreProperties>
</file>